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Компьютер"/>
  <workbookPr defaultThemeVersion="124226"/>
  <bookViews>
    <workbookView activeTab="0" xWindow="240" yWindow="60" windowWidth="28800" windowHeight="14235" tabRatio="500"/>
  </bookViews>
  <sheets>
    <sheet name="Лист1" sheetId="1" r:id="rId4"/>
  </sheets>
  <calcPr/>
  <extLst>
    <ext uri="smNativeData">
      <pm:revision xmlns:pm="smNativeData" day="1557081585" val="917" rev="122"/>
      <pm:docPrefs xmlns:pm="smNativeData" id="1557081585" fixedDigits="0" showNotice="1" showFrameBounds="1" autoChart="1" recalcOnPrint="1" recalcOnCopy="1" finalRounding="1" compatTextArt="1" tab="567" useDefinedPrintRange="1" printArea="currentSheet"/>
      <pm:compatibility xmlns:pm="smNativeData" id="1557081585" overlapCells="1"/>
      <pm:defCurrency xmlns:pm="smNativeData" id="1557081585"/>
    </ext>
  </extLst>
</workbook>
</file>

<file path=xl/sharedStrings.xml><?xml version="1.0" encoding="utf-8"?>
<sst xmlns="http://schemas.openxmlformats.org/spreadsheetml/2006/main" count="182" uniqueCount="137">
  <si>
    <t>УТВЕРЖДЕНО</t>
  </si>
  <si>
    <t>Решением внеочередного общего собрания СНТСН "Полярная усадьба"</t>
  </si>
  <si>
    <t>19 мая 2019 года</t>
  </si>
  <si>
    <t>ФИНАНСОВО-ЭКОНОМИЧЕСКОЕ ОБОСНОВАНИЕ</t>
  </si>
  <si>
    <t>размера членских взносов и взносов собственников земельных участков, ведущих садоводство без участия в товариществе на содержание, текущий и капитальный ремонт имущества общего пользования, а также за услуги и работы товарищества по управлению таким имуществом СНТСН "Полярная усадьба"</t>
  </si>
  <si>
    <t>ПЛОЩАДЬ ЗЕМЕЛЬНЫХ УЧАСТКОВ, НА КОТОРУЮ РАССЧИТАН ТАРИФ</t>
  </si>
  <si>
    <t>№</t>
  </si>
  <si>
    <t>НАИМЕНОВАНИЕ РАСХОДОВ</t>
  </si>
  <si>
    <t>СУММА</t>
  </si>
  <si>
    <t>Кол-во участков 10 **</t>
  </si>
  <si>
    <t>Кол-во участков 39 **</t>
  </si>
  <si>
    <t>Кол-во участков 15 **</t>
  </si>
  <si>
    <t>Кол-во участков 16 **</t>
  </si>
  <si>
    <t>Кол-во участков 4 **</t>
  </si>
  <si>
    <t>ПЕРИОДИЧНОСТЬ</t>
  </si>
  <si>
    <t>РАСХОДОВ</t>
  </si>
  <si>
    <t>Тариф № 1*</t>
  </si>
  <si>
    <t>Тариф № 2*</t>
  </si>
  <si>
    <t>Тариф № 3*</t>
  </si>
  <si>
    <t>Тариф № 4*</t>
  </si>
  <si>
    <t>Тариф № 5*</t>
  </si>
  <si>
    <t>кв.м. ***</t>
  </si>
  <si>
    <t>I. РАСХОДЫ НА УПРАВЛЕНИЕ. НАЛОГИ. ЗАРАБОТНАЯ ПЛАТА И ВОЗНАГРАЖДЕНИЕ ПО ГПД</t>
  </si>
  <si>
    <t>1.</t>
  </si>
  <si>
    <t>Расходы на оплату ежемесячного вознаграждения управляющего Товарищества из расчета зарплаты в 45 240 руб на руки (с учетом уплаты НДФЛ и взносов в фонды)</t>
  </si>
  <si>
    <t>ежемесячно</t>
  </si>
  <si>
    <t>2.</t>
  </si>
  <si>
    <t>Расходы на оплату услуг бухгалтера по ГПД (ведение бухгалтерии, отчетность, банк, печать и рассылка квитанций) из расчета получения на руки 10440 руб. (с учетом уплаты НДФЛ и взносов в фонды)</t>
  </si>
  <si>
    <t>3.</t>
  </si>
  <si>
    <t>Юридическое сопровождение, деятельности Товарищества ****</t>
  </si>
  <si>
    <t>ежемесячно.</t>
  </si>
  <si>
    <t>4.</t>
  </si>
  <si>
    <t>Расходы на почтовую связь для отправки корреспонденции</t>
  </si>
  <si>
    <t>5.</t>
  </si>
  <si>
    <t>Расходы на мобильную связь (Управляющий, бухгалтер, сотр. КПП)</t>
  </si>
  <si>
    <t>6.</t>
  </si>
  <si>
    <t>Расходы на оплату земельного налога</t>
  </si>
  <si>
    <t>7.</t>
  </si>
  <si>
    <t xml:space="preserve">Расходы на ведение банковского счёта Товарищества </t>
  </si>
  <si>
    <t>8.</t>
  </si>
  <si>
    <t>Непредвиденные расходы (оплата штрафов и пени, выставленных контролирующими органами и т.п.)</t>
  </si>
  <si>
    <t>9.</t>
  </si>
  <si>
    <t>Расходы на услуги нотариуса</t>
  </si>
  <si>
    <t>10.</t>
  </si>
  <si>
    <t>Государственная пошлина при подаче заявлений в суд****</t>
  </si>
  <si>
    <t>11.</t>
  </si>
  <si>
    <t>Расходы на проведение общих собраний и заседаний правления</t>
  </si>
  <si>
    <t>12.</t>
  </si>
  <si>
    <t>Расходы на оплату программного обеспечения для сдачи всех видов отчётности в электронной форме</t>
  </si>
  <si>
    <t>Всего по разделу I</t>
  </si>
  <si>
    <t>II. РАСХОДЫ НА  СОДЕРЖАНИЕ  И  ТЕКУЩИЙ  РЕМОНТ  ИНФРАСТРУКТУРЫ И ОБЩЕГО ИМУЩЕСТВА</t>
  </si>
  <si>
    <t>13.</t>
  </si>
  <si>
    <t>Ежегодные профилактические работы по обслуживанию и ремонту трансформаторных и распределительных подстанций, распеделительных щитов</t>
  </si>
  <si>
    <t>ежемесчно</t>
  </si>
  <si>
    <t>14.</t>
  </si>
  <si>
    <t>Электрик по ГПД, из расчета получения на руки 5220 руб. (с учетом уплаты НДФЛ и взносов в фонды)</t>
  </si>
  <si>
    <t>15.</t>
  </si>
  <si>
    <t>Ответственное лицо с допуском по электробезопасности свыше 1000В по дог. ГПД, из расчета получения на руки 1044 руб. (с учетом уплаты НДФЛ и взносов в фонды)</t>
  </si>
  <si>
    <t>16.</t>
  </si>
  <si>
    <t>Разнорабочий по дог. ГПД, из расчета получения на руки 4350 руб. (с учетом уплаты НДФЛ и взносов в фонды)</t>
  </si>
  <si>
    <t>17.</t>
  </si>
  <si>
    <t>Ликвидация аварий на сетях электроснабжения</t>
  </si>
  <si>
    <t>18.</t>
  </si>
  <si>
    <t xml:space="preserve">Обслуживание системы  централизованного водоотведения </t>
  </si>
  <si>
    <t>19.</t>
  </si>
  <si>
    <t>Подача воды в систему централизованного водоснабжения (электроэнергия на работу скважинного насоса, насоса высокого давления и обогрев насосной в зимнее время)</t>
  </si>
  <si>
    <t>20.</t>
  </si>
  <si>
    <t xml:space="preserve">Обслуживание насосного оборудования системы централизованного водоснабжения </t>
  </si>
  <si>
    <t>21.</t>
  </si>
  <si>
    <t>Текущее обслуживание автоматического шлагбаума</t>
  </si>
  <si>
    <t>22.</t>
  </si>
  <si>
    <t>Оплата общепоселковых расходов на электроэнергию для освещения мест общего пользования, отопления помещений охраны и работы шлагбаума</t>
  </si>
  <si>
    <t>23.</t>
  </si>
  <si>
    <t>Механизированная уборка мест общего пользования от снега, посыпка противогололёдными реагентами</t>
  </si>
  <si>
    <t xml:space="preserve">ежемесячно </t>
  </si>
  <si>
    <t>24.</t>
  </si>
  <si>
    <t>Механизированная уборка мест общего пользования в летнее время, подсыпка дорог и проездов песчано-гравийной смесью</t>
  </si>
  <si>
    <t>25.</t>
  </si>
  <si>
    <t>Вывоз и утилизация мусора с мест общего пользования</t>
  </si>
  <si>
    <t>Всего по разделу II</t>
  </si>
  <si>
    <t>III. ПРИОБРЕТЕНИЕ РАСХОДНЫХ МАТЕРИАЛОВ, КАНЦЕЛЯРСКИХ ТОВАРОВ, СТРОИТЕЛЬНЫХ МАТЕРИАЛОВ.</t>
  </si>
  <si>
    <t>26.</t>
  </si>
  <si>
    <t>Приобретение  противогололёдных реагентов для подсыпки дорог и проездов, входящих в состав общего имущества</t>
  </si>
  <si>
    <t>27.</t>
  </si>
  <si>
    <t>Приобретение песчано-гравийной смеси для подсыпки дорог и проездов, входящих в состав общего имущества</t>
  </si>
  <si>
    <t>28.</t>
  </si>
  <si>
    <t>Приобретение конвертов для рассылки почтовой корреспонденции</t>
  </si>
  <si>
    <t>29.</t>
  </si>
  <si>
    <t>Приобретение бумаги и иных канцелярских товаров для ведения бухгалтерии, печати квитанций и иных документов</t>
  </si>
  <si>
    <t>30.</t>
  </si>
  <si>
    <t>Приобретение светодиодных ламп для освещения мест общего пользования (помещение охраны, насосная, уличное освещение).</t>
  </si>
  <si>
    <t>31.</t>
  </si>
  <si>
    <t>Приобретение катриджей для светокопировальной техники и принтера</t>
  </si>
  <si>
    <t>32.</t>
  </si>
  <si>
    <t>Приобретение расходных материалов для ручной уборки мест общего пользования (перчатки, мешки, пакеты, метлы, лопаты, грабли и т.п.)</t>
  </si>
  <si>
    <t>Всего по разделу III</t>
  </si>
  <si>
    <t>IV. РАСХОДЫ НА ОСУЩЕСТВЛЕНИЕ КОНТРОЛЯ ВЪЕЗДА В ТОВАРИЩЕСТВО И ОБСЛУЖИВАНИЕ СИСТЕМЫ ВИДЕОНАБЛЮДЕНИЯ</t>
  </si>
  <si>
    <t>33.</t>
  </si>
  <si>
    <t>Оплата работы четырех сотрудников КПП по ГПД, из расчета получения на руки 16530 руб. (с учетом уплаты НДФЛ и взносов в фонды)</t>
  </si>
  <si>
    <t>34.</t>
  </si>
  <si>
    <t>Обслуживание системы видеонаблюдения посёлка, замена жёстких дисков видеорегистраторов после выработки ресурса.</t>
  </si>
  <si>
    <t>35.</t>
  </si>
  <si>
    <t>Устранение аварийных ситуаций с шлагбаумом</t>
  </si>
  <si>
    <t>Всего по разделу IV</t>
  </si>
  <si>
    <t>V. РАСХОДЫ НА БЛАГОУСТРОЙСТВО ТЕРРИТОРИИ ТОВАРИЩЕСТВА.</t>
  </si>
  <si>
    <t>36.</t>
  </si>
  <si>
    <t>Ремонт общего забора</t>
  </si>
  <si>
    <t>37.</t>
  </si>
  <si>
    <t>Дератизация территории посёлка для защиты от грызунов (обязаны делать по закону)</t>
  </si>
  <si>
    <t>38.</t>
  </si>
  <si>
    <t xml:space="preserve">Расходы на работы по исполнению судебных решений </t>
  </si>
  <si>
    <t>39.</t>
  </si>
  <si>
    <t>Расходы на разборку и вывоз временных ветхих и ненужных сооружений</t>
  </si>
  <si>
    <t>Расходы на обустройство контейнерной площадки для сбора ТКО и приобретение двух контейнеров для мусора</t>
  </si>
  <si>
    <t>Всего по разделу V</t>
  </si>
  <si>
    <t>ИТОГО:</t>
  </si>
  <si>
    <t>РАЗМЕР ЕЖЕМЕСЯЧНОГО ВЗНОСА</t>
  </si>
  <si>
    <t>Общая площадь земельных участков, на которые рассчитаны взносы (кв.м.)</t>
  </si>
  <si>
    <t>В расчет приняты 84 земельных участка, имеющие собственников, обязанных к уплате взносов и платежей: №№ 2, 6-26, 35-40, 43-48, 51, 53, 54, 58, 62, 67-78, 80-83, 86, 87, 93, 96, 97, 99, 100, 100А, 102-113, 118, 120, 121, 124, 125,129,132,133, 131).</t>
  </si>
  <si>
    <t>Пояснения к ФЭО по видам тарифов: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</si>
  <si>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585">
              <pm:latin face="Calibri" sz="220" weight="bold" i="0"/>
              <pm:cs/>
              <pm:ea/>
            </pm:charSpec>
          </ext>
        </extLst>
      </rPr>
      <t>Тариф № 1*.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585">
              <pm:latin face="Calibri" sz="220" weight="normal" i="0"/>
              <pm:cs/>
              <pm:ea/>
            </pm:charSpec>
          </ext>
        </extLst>
      </rPr>
      <t xml:space="preserve"> Для участков, где есть дорога, электроэнергия,  водопровод и канализация</t>
    </r>
  </si>
  <si>
    <t>По данному тарифу рассчитана величина взносов для земельных участков: 6-8, 18, 21, 58, 73, 80, 81, 107.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</si>
  <si>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585">
              <pm:latin face="Calibri" sz="220" weight="bold" i="0"/>
              <pm:cs/>
              <pm:ea/>
            </pm:charSpec>
          </ext>
        </extLst>
      </rPr>
      <t>Тариф № 2*.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585">
              <pm:latin face="Calibri" sz="220" weight="normal" i="0"/>
              <pm:cs/>
              <pm:ea/>
            </pm:charSpec>
          </ext>
        </extLst>
      </rPr>
      <t xml:space="preserve"> Для участков, где есть дорога, электроэнергия,  канализация</t>
    </r>
  </si>
  <si>
    <t>По данному тарифу рассчитана величина взносов для земельных участков: 9, 11-16, 19, 20, 22-26, 38,  39, 44, 46,  67-72, 74, 75, 78, 82,  86, 87, 93,  97, 100,  102-105, 112, 118, 125,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</si>
  <si>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585">
              <pm:latin face="Calibri" sz="220" weight="bold" i="0"/>
              <pm:cs/>
              <pm:ea/>
            </pm:charSpec>
          </ext>
        </extLst>
      </rPr>
      <t>Тариф № 3*.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585">
              <pm:latin face="Calibri" sz="220" weight="normal" i="0"/>
              <pm:cs/>
              <pm:ea/>
            </pm:charSpec>
          </ext>
        </extLst>
      </rPr>
      <t xml:space="preserve"> Для участков, где есть электроэнергия и дорога</t>
    </r>
  </si>
  <si>
    <t>По данному тарифу рассчитана величина взносов для земельных участков: 10, 35, 53, 54, 62, 71, 83, 96, 99, 108, 109, 124, 129, 133, 134.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</si>
  <si>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585">
              <pm:latin face="Calibri" sz="220" weight="bold" i="0"/>
              <pm:cs/>
              <pm:ea/>
            </pm:charSpec>
          </ext>
        </extLst>
      </rPr>
      <t>Тариф № 4*.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585">
              <pm:latin face="Calibri" sz="220" weight="normal" i="0"/>
              <pm:cs/>
              <pm:ea/>
            </pm:charSpec>
          </ext>
        </extLst>
      </rPr>
      <t xml:space="preserve"> Для участков, где есть только дорога</t>
    </r>
  </si>
  <si>
    <t>По данному тарифу рассчитана величина взносов для земельных участков: 2, 17, 36, 37, 40, 48, 76, 77, 100А, 106, 110,  111, 113, 120, 121, 132.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</si>
  <si>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557081585">
              <pm:latin face="Calibri" sz="220" weight="bold" i="0"/>
              <pm:cs/>
              <pm:ea/>
            </pm:charSpec>
          </ext>
        </extLst>
      </rPr>
      <t>Тариф № 5*.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557081585">
              <pm:latin face="Calibri" sz="220" weight="normal" i="0"/>
              <pm:cs/>
              <pm:ea/>
            </pm:charSpec>
          </ext>
        </extLst>
      </rPr>
      <t xml:space="preserve"> Для участков, где нет ни водопровода, ни канализации, ни электроэнергии, ни подъездных путей к участку.</t>
    </r>
  </si>
  <si>
    <t>По данному тарифу рассчитана величина взносов для земельных участков: 43, 45, 47, 51.</t>
  </si>
  <si>
    <t xml:space="preserve">** Количество земельных участков, уплачивающих взнос по данному тарифу </t>
  </si>
  <si>
    <t>*** Общая площать земельных участков уплачивающих данный тариф</t>
  </si>
  <si>
    <t>**** Возможна полная или частичная компенсация Товариществу затрат в виде взыскания судебных расходов</t>
  </si>
  <si>
    <t xml:space="preserve">Финансово-экономическое обоснование суммы членских взносов на 2019 г. подготовлено на основе данных о  расходах Товарищества за 2018гг. </t>
  </si>
  <si>
    <t>отраженных в акте ревизии финансово-хозяйственной деятельности СНТСН "Полярная усадьба" за 2017-2018 г.г.</t>
  </si>
  <si>
    <t xml:space="preserve">и с учетом положений Федерального закона «О ведении гражданами садоводства и огородничества для собственных нужд и о внесении </t>
  </si>
  <si>
    <t>изменений в отдельные законодательные акты Российской Федерации» от 29.07.2017 N 217-ФЗ</t>
  </si>
</sst>
</file>

<file path=xl/styles.xml><?xml version="1.0" encoding="utf-8"?>
<styleSheet xmlns="http://schemas.openxmlformats.org/spreadsheetml/2006/main">
  <numFmts count="12">
    <numFmt numFmtId="5" formatCode="#,##0\ &quot;р&quot;;\-#,##0\ &quot;р&quot;"/>
    <numFmt numFmtId="6" formatCode="#,##0\ &quot;р&quot;;[Red]\-#,##0\ &quot;р&quot;"/>
    <numFmt numFmtId="7" formatCode="#,##0.00\ &quot;р&quot;;\-#,##0.00\ &quot;р&quot;"/>
    <numFmt numFmtId="8" formatCode="#,##0.00\ &quot;р&quot;;[Red]\-#,##0.00\ &quot;р&quot;"/>
    <numFmt numFmtId="42" formatCode="_-* #,##0\ &quot;р&quot;_-;\-* #,##0\ &quot;р&quot;_-;_-* &quot;-&quot;\ &quot;р&quot;_-;_-@_-"/>
    <numFmt numFmtId="41" formatCode="_-* #,##0\ _р_-;\-* #,##0\ _р_-;_-* &quot;-&quot;\ _р_-;_-@_-"/>
    <numFmt numFmtId="44" formatCode="_-* #,##0.00\ &quot;р&quot;_-;\-* #,##0.00\ &quot;р&quot;_-;_-* &quot;-&quot;??\ &quot;р&quot;_-;_-@_-"/>
    <numFmt numFmtId="43" formatCode="_-* #,##0.00\ _р_-;\-* #,##0.00\ _р_-;_-* &quot;-&quot;??\ _р_-;_-@_-"/>
    <numFmt numFmtId="3" formatCode="#,##0"/>
    <numFmt numFmtId="2" formatCode="0.00"/>
    <numFmt numFmtId="164" formatCode="#,##0.00[$р.-419]"/>
    <numFmt numFmtId="4" formatCode="#,##0.00"/>
  </numFmts>
  <fonts count="131">
    <font>
      <name val="Arial"/>
      <charset val="204"/>
      <family val="2"/>
      <color rgb="FF000000"/>
      <sz val="10"/>
      <extLst>
        <ext uri="smNativeData">
          <pm:charSpec xmlns:pm="smNativeData" id="1557081585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1"/>
      <extLst>
        <ext uri="smNativeData">
          <pm:charSpec xmlns:pm="smNativeData" id="1557081585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1"/>
      <extLst>
        <ext uri="smNativeData">
          <pm:charSpec xmlns:pm="smNativeData" id="1557081585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1"/>
      <extLst>
        <ext uri="smNativeData">
          <pm:charSpec xmlns:pm="smNativeData" id="1557081585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557081585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557081585" ulstyle="none" kern="1">
            <pm:latin face="Arial Narrow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Arial Narrow"/>
      <color rgb="FF000000"/>
      <sz val="11"/>
      <extLst>
        <ext uri="smNativeData">
          <pm:charSpec xmlns:pm="smNativeData" id="1557081585" ulstyle="none" kern="1">
            <pm:latin face="Arial Narrow" sz="220" lang="default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557081585" fgClr="FF0000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FF0000"/>
      <sz val="11"/>
      <extLst>
        <ext uri="smNativeData">
          <pm:charSpec xmlns:pm="smNativeData" id="1557081585" fgClr="FF00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C65911"/>
      <sz val="11"/>
      <extLst>
        <ext uri="smNativeData">
          <pm:charSpec xmlns:pm="smNativeData" id="1557081585" fgClr="C65911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000000"/>
      <sz val="11"/>
      <extLst>
        <ext uri="smNativeData">
          <pm:charSpec xmlns:pm="smNativeData" id="1557081585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0000FF"/>
      <sz val="11"/>
      <extLst>
        <ext uri="smNativeData">
          <pm:charSpec xmlns:pm="smNativeData" id="1557081585" fgClr="0000FF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557081585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557081585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557081585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color rgb="FF000000"/>
      <sz val="11"/>
      <extLst>
        <ext uri="smNativeData">
          <pm:charSpec xmlns:pm="smNativeData" id="1557081585" ulstyle="none" kern="1">
            <pm:latin face="Arial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557081585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557081585" ulstyle="none" kern="1">
            <pm:latin face="Arial Narrow" sz="2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557081585" ulstyle="none" kern="1">
            <pm:latin face="Arial Narrow" sz="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557081585" ulstyle="none" kern="1">
            <pm:latin face="Arial Narrow" sz="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557081585" ulstyle="none" kern="1">
            <pm:latin face="Arial Narrow" sz="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557081585" ulstyle="none" kern="1">
            <pm:latin face="Arial Narrow" sz="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557081585" ulstyle="none" kern="1">
            <pm:latin face="Arial Narrow" sz="60" lang="default" weight="bold"/>
            <pm:cs face="Times New Roman" sz="60" lang="default" weight="bold"/>
            <pm:ea face="SimSun" sz="6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557081585" ulstyle="none" kern="1">
            <pm:latin face="Arial Narrow" sz="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557081585" ulstyle="none" kern="1">
            <pm:latin face="Arial Narrow" sz="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557081585" ulstyle="none" kern="1">
            <pm:latin face="Arial Narrow" sz="1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557081585" ulstyle="none" kern="1">
            <pm:latin face="Arial Narrow" sz="1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557081585" ulstyle="none" kern="1">
            <pm:latin face="Arial Narrow" sz="1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557081585" ulstyle="none" kern="1">
            <pm:latin face="Arial Narrow" sz="1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557081585" ulstyle="none" kern="1">
            <pm:latin face="Arial Narrow" sz="1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557081585" ulstyle="none" kern="1">
            <pm:latin face="Arial Narrow" sz="1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557081585" ulstyle="none" kern="1">
            <pm:latin face="Arial Narrow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557081585" ulstyle="none" kern="1">
            <pm:latin face="Arial Narrow" sz="1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557081585" ulstyle="none" kern="1">
            <pm:latin face="Arial Narrow" sz="1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557081585" ulstyle="none" kern="1">
            <pm:latin face="Arial Narrow" sz="1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557081585" ulstyle="none" kern="1">
            <pm:latin face="Arial Narrow" sz="1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557081585" ulstyle="none" kern="1">
            <pm:latin face="Arial Narrow" sz="2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557081585" ulstyle="none" kern="1">
            <pm:latin face="Arial Narrow" sz="2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557081585" ulstyle="none" kern="1">
            <pm:latin face="Arial Narrow" sz="2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557081585" ulstyle="none" kern="1">
            <pm:latin face="Arial Narrow" sz="2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557081585" ulstyle="none" kern="1">
            <pm:latin face="Arial Narrow" sz="2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557081585" ulstyle="none" kern="1">
            <pm:latin face="Arial Narrow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557081585" ulstyle="none" kern="1">
            <pm:latin face="Arial Narrow" sz="4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557081585" ulstyle="none" kern="1">
            <pm:latin face="Arial Narrow" sz="4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557081585" ulstyle="none" kern="1">
            <pm:latin face="Arial Narrow" sz="400" lang="default" weight="bold"/>
            <pm:cs face="Times New Roman" sz="400" lang="default" weight="bold"/>
            <pm:ea face="SimSun" sz="4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557081585" ulstyle="none" kern="1">
            <pm:latin face="Arial Narrow" sz="3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557081585" ulstyle="none" kern="1">
            <pm:latin face="Arial Narrow" sz="3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557081585" ulstyle="none" kern="1">
            <pm:latin face="Arial Narrow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557081585" ulstyle="none" kern="1">
            <pm:latin face="Arial Narrow" sz="360" lang="default"/>
            <pm:cs face="Times New Roman" sz="220" lang="default" weight="bold"/>
            <pm:ea face="SimSun" sz="22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557081585" ulstyle="none" kern="1">
            <pm:latin face="Arial Narrow" sz="360" lang="default"/>
            <pm:cs face="Times New Roman" sz="200" lang="default" weight="bold"/>
            <pm:ea face="SimSun" sz="20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557081585" ulstyle="none" kern="1">
            <pm:latin face="Arial Narrow" sz="360" lang="default"/>
            <pm:cs face="Times New Roman" sz="360" lang="default"/>
            <pm:ea face="SimSun" sz="36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557081585" ulstyle="none" kern="1">
            <pm:latin face="Times New Roman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557081585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557081585" fgClr="0000FF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olor rgb="FF000000"/>
      <sz val="1"/>
      <extLst>
        <ext uri="smNativeData">
          <pm:charSpec xmlns:pm="smNativeData" id="1557081585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2"/>
      <extLst>
        <ext uri="smNativeData">
          <pm:charSpec xmlns:pm="smNativeData" id="1557081585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3"/>
      <extLst>
        <ext uri="smNativeData">
          <pm:charSpec xmlns:pm="smNativeData" id="1557081585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4"/>
      <extLst>
        <ext uri="smNativeData">
          <pm:charSpec xmlns:pm="smNativeData" id="1557081585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5"/>
      <extLst>
        <ext uri="smNativeData">
          <pm:charSpec xmlns:pm="smNativeData" id="1557081585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6"/>
      <extLst>
        <ext uri="smNativeData">
          <pm:charSpec xmlns:pm="smNativeData" id="1557081585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7"/>
      <extLst>
        <ext uri="smNativeData">
          <pm:charSpec xmlns:pm="smNativeData" id="1557081585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8"/>
      <extLst>
        <ext uri="smNativeData">
          <pm:charSpec xmlns:pm="smNativeData" id="1557081585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9"/>
      <extLst>
        <ext uri="smNativeData">
          <pm:charSpec xmlns:pm="smNativeData" id="1557081585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557081585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557081585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4"/>
      <extLst>
        <ext uri="smNativeData">
          <pm:charSpec xmlns:pm="smNativeData" id="1557081585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4"/>
      <extLst>
        <ext uri="smNativeData">
          <pm:charSpec xmlns:pm="smNativeData" id="1557081585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color rgb="FF000000"/>
      <sz val="16"/>
      <extLst>
        <ext uri="smNativeData">
          <pm:charSpec xmlns:pm="smNativeData" id="1557081585" ulstyle="none" kern="1">
            <pm:latin face="Calibri" sz="3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6"/>
      <extLst>
        <ext uri="smNativeData">
          <pm:charSpec xmlns:pm="smNativeData" id="1557081585" ulstyle="none" kern="1">
            <pm:latin face="Calibri" sz="320" lang="default"/>
            <pm:cs face="Times New Roman" sz="320" lang="default"/>
            <pm:ea face="SimSun" sz="320" lang="default"/>
          </pm:charSpec>
        </ext>
      </extLst>
    </font>
    <font>
      <name val="Calibri"/>
      <color rgb="FF000000"/>
      <sz val="12"/>
      <extLst>
        <ext uri="smNativeData">
          <pm:charSpec xmlns:pm="smNativeData" id="1557081585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2"/>
      <extLst>
        <ext uri="smNativeData">
          <pm:charSpec xmlns:pm="smNativeData" id="1557081585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557081585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557081585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557081585" fgClr="0000FF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557081585" fgClr="FF0000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557081585" fgClr="0000FF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557081585" fgClr="FF0000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557081585" fgClr="0000FF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557081585" fgClr="FF0000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1"/>
      <extLst>
        <ext uri="smNativeData">
          <pm:charSpec xmlns:pm="smNativeData" id="1557081585" fgClr="FF00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"/>
      <extLst>
        <ext uri="smNativeData">
          <pm:charSpec xmlns:pm="smNativeData" id="1557081585" fgClr="FF0000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2"/>
      <extLst>
        <ext uri="smNativeData">
          <pm:charSpec xmlns:pm="smNativeData" id="1557081585" fgClr="FF0000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3"/>
      <extLst>
        <ext uri="smNativeData">
          <pm:charSpec xmlns:pm="smNativeData" id="1557081585" fgClr="FF0000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4"/>
      <extLst>
        <ext uri="smNativeData">
          <pm:charSpec xmlns:pm="smNativeData" id="1557081585" fgClr="FF0000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5"/>
      <extLst>
        <ext uri="smNativeData">
          <pm:charSpec xmlns:pm="smNativeData" id="1557081585" fgClr="FF0000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6"/>
      <extLst>
        <ext uri="smNativeData">
          <pm:charSpec xmlns:pm="smNativeData" id="1557081585" fgClr="FF0000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7"/>
      <extLst>
        <ext uri="smNativeData">
          <pm:charSpec xmlns:pm="smNativeData" id="1557081585" fgClr="FF0000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8"/>
      <extLst>
        <ext uri="smNativeData">
          <pm:charSpec xmlns:pm="smNativeData" id="1557081585" fgClr="FF0000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9"/>
      <extLst>
        <ext uri="smNativeData">
          <pm:charSpec xmlns:pm="smNativeData" id="1557081585" fgClr="FF0000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0"/>
      <extLst>
        <ext uri="smNativeData">
          <pm:charSpec xmlns:pm="smNativeData" id="1557081585" fgClr="FF0000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557081585" fgClr="FF0000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557081585" fgClr="FF0000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color rgb="FFFF0000"/>
      <sz val="14"/>
      <extLst>
        <ext uri="smNativeData">
          <pm:charSpec xmlns:pm="smNativeData" id="1557081585" fgClr="FF0000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4"/>
      <extLst>
        <ext uri="smNativeData">
          <pm:charSpec xmlns:pm="smNativeData" id="1557081585" fgClr="FF0000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557081585" fgClr="FF0000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557081585" fgClr="FF0000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color rgb="FFFF0000"/>
      <sz val="4"/>
      <extLst>
        <ext uri="smNativeData">
          <pm:charSpec xmlns:pm="smNativeData" id="1557081585" fgClr="FF0000" ulstyle="none" kern="1">
            <pm:latin face="Calibri" sz="80" lang="default"/>
            <pm:cs face="Times New Roman" sz="80" lang="default"/>
            <pm:ea face="SimSun" sz="80" lang="default"/>
          </pm:charSpec>
        </ext>
      </extLst>
    </font>
    <font>
      <name val="Calibri"/>
      <color rgb="FFFF0000"/>
      <sz val="7"/>
      <extLst>
        <ext uri="smNativeData">
          <pm:charSpec xmlns:pm="smNativeData" id="1557081585" fgClr="FF0000" ulstyle="none" kern="1">
            <pm:latin face="Calibri" sz="140" lang="default"/>
            <pm:cs face="Times New Roman" sz="140" lang="default"/>
            <pm:ea face="SimSun" sz="140" lang="default"/>
          </pm:charSpec>
        </ext>
      </extLst>
    </font>
    <font>
      <name val="Calibri"/>
      <color rgb="FFFF0000"/>
      <sz val="10"/>
      <extLst>
        <ext uri="smNativeData">
          <pm:charSpec xmlns:pm="smNativeData" id="1557081585" fgClr="FF0000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"/>
      <extLst>
        <ext uri="smNativeData">
          <pm:charSpec xmlns:pm="smNativeData" id="1557081585" ulstyle="none" kern="1">
            <pm:latin face="Times New Roman" sz="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2"/>
      <extLst>
        <ext uri="smNativeData">
          <pm:charSpec xmlns:pm="smNativeData" id="1557081585" ulstyle="none" kern="1">
            <pm:latin face="Times New Roman" sz="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557081585" ulstyle="none" kern="1">
            <pm:latin face="Times New Roman" sz="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557081585" ulstyle="none" kern="1">
            <pm:latin face="Times New Roman" sz="60" lang="default"/>
            <pm:cs face="Times New Roman" sz="60" lang="default"/>
            <pm:ea face="SimSun" sz="60" lang="default"/>
          </pm:charSpec>
        </ext>
      </extLst>
    </font>
    <font>
      <name val="Times New Roman"/>
      <charset val="204"/>
      <family val="1"/>
      <color rgb="FF000000"/>
      <sz val="4"/>
      <extLst>
        <ext uri="smNativeData">
          <pm:charSpec xmlns:pm="smNativeData" id="1557081585" ulstyle="none" kern="1">
            <pm:latin face="Times New Roman" sz="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5"/>
      <extLst>
        <ext uri="smNativeData">
          <pm:charSpec xmlns:pm="smNativeData" id="1557081585" ulstyle="none" kern="1">
            <pm:latin face="Times New Roman" sz="1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557081585" ulstyle="none" kern="1">
            <pm:latin face="Times New Roman" sz="1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557081585" ulstyle="none" kern="1">
            <pm:latin face="Times New Roman" sz="120" lang="default"/>
            <pm:cs face="Times New Roman" sz="120" lang="default"/>
            <pm:ea face="SimSun" sz="120" lang="default"/>
          </pm:charSpec>
        </ext>
      </extLst>
    </font>
    <font>
      <name val="Times New Roman"/>
      <charset val="204"/>
      <family val="1"/>
      <color rgb="FF000000"/>
      <sz val="7"/>
      <extLst>
        <ext uri="smNativeData">
          <pm:charSpec xmlns:pm="smNativeData" id="1557081585" ulstyle="none" kern="1">
            <pm:latin face="Times New Roman" sz="1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557081585" ulstyle="none" kern="1">
            <pm:latin face="Times New Roman" sz="1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557081585" ulstyle="none" kern="1">
            <pm:latin face="Times New Roman" sz="160" lang="default"/>
            <pm:cs face="Times New Roman" sz="160" lang="default"/>
            <pm:ea face="SimSun" sz="16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557081585" ulstyle="none" kern="1">
            <pm:latin face="Times New Roman" sz="1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557081585" ulstyle="none" kern="1">
            <pm:latin face="Times New Roman" sz="180" lang="default"/>
            <pm:cs face="Times New Roman" sz="180" lang="default"/>
            <pm:ea face="SimSun" sz="18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557081585" ulstyle="none" kern="1">
            <pm:latin face="Times New Roman" sz="2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557081585" ulstyle="none" kern="1">
            <pm:latin face="Times New Roman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557081585" ulstyle="none" kern="1">
            <pm:latin face="Times New Roman" sz="2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557081585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557081585" ulstyle="none" kern="1">
            <pm:latin face="Times New Roman" sz="2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557081585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557081585" ulstyle="none" kern="1">
            <pm:latin face="Times New Roman" sz="2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557081585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557081585" ulstyle="none" kern="1">
            <pm:latin face="Calibri" sz="220" lang="default" weight="bold" i="1"/>
            <pm:cs face="Times New Roman" sz="220" lang="default"/>
            <pm:ea face="SimSun" sz="220" lang="default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557081585" ulstyle="none" kern="1">
            <pm:latin face="Calibri" sz="220" lang="default" weight="bold" i="1"/>
            <pm:cs face="Times New Roman" sz="220" lang="default" weight="bold" i="1"/>
            <pm:ea face="SimSun" sz="220" lang="default" weight="bold" i="1"/>
          </pm:charSpec>
        </ext>
      </extLst>
    </font>
    <font>
      <name val="Arial Narrow"/>
      <b/>
      <color rgb="FF000000"/>
      <sz val="4"/>
      <extLst>
        <ext uri="smNativeData">
          <pm:charSpec xmlns:pm="smNativeData" id="1557081585" ulstyle="none" kern="1">
            <pm:latin face="Arial Narrow" sz="80" lang="default" weight="bold"/>
            <pm:cs face="Times New Roman" sz="80" lang="default" weight="bold"/>
            <pm:ea face="SimSun" sz="8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557081585" ulstyle="none" kern="1">
            <pm:latin face="Arial Narrow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557081585" ulstyle="none" kern="1">
            <pm:latin face="Arial Narrow" sz="180" lang="default" weight="bold"/>
            <pm:cs face="Times New Roman" sz="180" lang="default" weight="bold"/>
            <pm:ea face="SimSun" sz="18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557081585" ulstyle="none" kern="1">
            <pm:latin face="Arial Narrow" sz="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557081585" ulstyle="none" kern="1">
            <pm:latin face="Arial Narrow" sz="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557081585" ulstyle="none" kern="1">
            <pm:latin face="Arial Narrow" sz="20" lang="default" weight="bold"/>
            <pm:cs face="Times New Roman" sz="20" lang="default" weight="bold"/>
            <pm:ea face="SimSun" sz="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557081585" ulstyle="none" kern="1">
            <pm:latin face="Arial Narrow" sz="40" lang="default" weight="bold"/>
            <pm:cs face="Times New Roman" sz="40" lang="default" weight="bold"/>
            <pm:ea face="SimSun" sz="4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557081585" ulstyle="none" kern="1">
            <pm:latin face="Arial Narrow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557081585" ulstyle="none" kern="1">
            <pm:latin face="Arial Narrow" sz="160" lang="default" weight="bold"/>
            <pm:cs face="Times New Roman" sz="160" lang="default" weight="bold"/>
            <pm:ea face="SimSun" sz="160" lang="default" weight="bold"/>
          </pm:charSpec>
        </ext>
      </extLst>
    </font>
  </fonts>
  <fills count="499">
    <fill>
      <patternFill patternType="none"/>
    </fill>
    <fill>
      <patternFill patternType="gray125"/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585" type="1" fgLvl="100" fgClr="00E2EFD9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585" type="1" fgLvl="100" fgClr="00E2EFD9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585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585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557081585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585" type="1" fgLvl="100" fgClr="000000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5CFF"/>
        <bgColor rgb="FFFFFFFF"/>
        <extLst>
          <ext uri="smNativeData">
            <pm:shade xmlns:pm="smNativeData" id="1557081585" type="1" fgLvl="64" fgClr="00FF00FF" bgLvl="36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557081585" type="1" fgLvl="100" fgClr="00DEEAF6" bgLvl="100" bgClr="00000000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557081585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585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585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585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585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585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585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585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585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585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585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585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585" type="1" fgLvl="100" fgClr="00B3B3B3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585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585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585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557081585" type="1" fgLvl="100" fgClr="00999999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585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585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585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585" type="1" fgLvl="100" fgClr="007F7F00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585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585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585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585" type="1" fgLvl="100" fgClr="007F7F7F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585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585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585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585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585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585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585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585" type="1" fgLvl="64" fgClr="0000FF00" bgLvl="36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585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585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585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585" type="1" fgLvl="76" fgClr="0000FFFF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585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585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585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585" type="1" fgLvl="64" fgClr="0000FF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585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585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585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585" type="1" fgLvl="38" fgClr="000000FF" bgLvl="62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000000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585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585" type="1" fgLvl="76" fgClr="0000FFFF" bgLvl="24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585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585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585" type="1" fgLvl="64" fgClr="000000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585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585" type="1" fgLvl="38" fgClr="0000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585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585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585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557081585" type="1" fgLvl="50" fgClr="0000FFFF" bgLvl="50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585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585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585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557081585" type="1" fgLvl="64" fgClr="0000FFFF" bgLvl="36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585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585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585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557081585" type="1" fgLvl="82" fgClr="0000FFFF" bgLvl="18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000000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585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585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557081585" type="1" fgLvl="64" fgClr="000000FF" bgLvl="36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557081585" type="1" fgLvl="64" fgClr="0000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557081585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557081585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585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585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585" type="1" fgLvl="64" fgClr="0000FFFF" bgLvl="36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76" fgClr="00FF00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585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585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585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585" type="1" fgLvl="100" fgClr="00B3B3B3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585" type="1" fgLvl="100" fgClr="007F7F7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557081585" type="1" fgLvl="100" fgClr="00C0C0C0" bgLvl="0" bgClr="00FFFFFF"/>
          </ext>
        </extLst>
      </patternFill>
    </fill>
    <fill>
      <patternFill patternType="solid">
        <fgColor rgb="FF333333"/>
        <bgColor rgb="FFFFFFFF"/>
        <extLst>
          <ext uri="smNativeData">
            <pm:shade xmlns:pm="smNativeData" id="1557081585" type="1" fgLvl="100" fgClr="00333333" bgLvl="0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557081585" type="1" fgLvl="100" fgClr="00FF3D3D" bgLvl="0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00" fgClr="00E0FFE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585" type="1" fgLvl="38" fgClr="007F7F00" bgLvl="62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10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585" type="1" fgLvl="85" fgClr="00FFFFFF" bgLvl="15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585" type="1" fgLvl="76" fgClr="0000FF00" bgLvl="24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585" type="1" fgLvl="38" fgClr="0000FFFF" bgLvl="62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557081585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557081585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557081585" type="1" fgLvl="100" fgClr="00FF00F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557081585" type="1" fgLvl="100" fgClr="00666666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557081585" type="1" fgLvl="100" fgClr="00A3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557081585" type="1" fgLvl="100" fgClr="00D10000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100" fgClr="00FFFF3D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100" fgClr="00D1D100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585" type="1" fgLvl="100" fgClr="00800101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585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585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557081585" type="1" fgLvl="100" fgClr="00E2EFD9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585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585" type="1" fgLvl="100" fgClr="00CCCCCC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557081585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557081585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557081585" type="1" fgLvl="100" fgClr="00007F00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557081585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557081585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557081585" type="1" fgLvl="100" fgClr="007F007F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585" type="1" fgLvl="100" fgClr="00FF00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585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585" type="1" fgLvl="100" fgClr="00FFFFFF" bgLvl="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585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585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557081585" type="1" fgLvl="85" fgClr="00FFFFFF" bgLvl="15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557081585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557081585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557081585" type="1" fgLvl="71" fgClr="00FFFFFF" bgLvl="29" bgClr="00000000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557081585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557081585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557081585" type="1" fgLvl="64" fgClr="007F7F00" bgLvl="36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585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585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557081585" type="1" fgLvl="38" fgClr="007F7F00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585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585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585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585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585" type="1" fgLvl="12" fgClr="0000FF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585" type="1" fgLvl="12" fgClr="00FF00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585" type="1" fgLvl="38" fgClr="00FF00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585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585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585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585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585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585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585" type="1" fgLvl="38" fgClr="00FFFF00" bgLvl="62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585" type="1" fgLvl="100" fgClr="0000FFFF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585" type="1" fgLvl="100" fgClr="0000FF00" bgLvl="0" bgClr="00FFFFFF"/>
          </ext>
        </extLst>
      </patternFill>
    </fill>
  </fills>
  <borders count="498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557081585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585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557081585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557081585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557081585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585"/>
        </ext>
      </extLst>
    </border>
  </borders>
  <cellStyleXfs count="1">
    <xf numFmtId="0" fontId="1" fillId="0" borderId="0" applyNumberFormat="1" applyFont="1" applyFill="1" applyBorder="1" applyAlignment="1" applyProtection="1"/>
  </cellStyleXfs>
  <cellXfs count="923">
    <xf numFmtId="0" fontId="1" fillId="0" borderId="0" xfId="0"/>
    <xf numFmtId="0" fontId="1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justify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7" xfId="0" applyFill="1" applyBorder="1" applyAlignment="1">
      <alignment vertical="top" wrapText="1"/>
    </xf>
    <xf numFmtId="0" fontId="1" fillId="0" borderId="6" xfId="0" applyFill="1" applyBorder="1" applyAlignment="1">
      <alignment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/>
    <xf numFmtId="0" fontId="8" fillId="0" borderId="0" xfId="0" applyFont="1"/>
    <xf numFmtId="0" fontId="3" fillId="16" borderId="15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4" fillId="16" borderId="15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20" borderId="19" xfId="0" applyFont="1" applyFill="1" applyBorder="1" applyAlignment="1">
      <alignment horizontal="center" vertical="center" wrapText="1"/>
    </xf>
    <xf numFmtId="0" fontId="1" fillId="0" borderId="20" xfId="0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1" fillId="0" borderId="24" xfId="0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10" fillId="0" borderId="0" xfId="0" applyFont="1"/>
    <xf numFmtId="0" fontId="0" fillId="0" borderId="0" xfId="0" applyFont="1"/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7" borderId="26" xfId="0" applyFont="1" applyFill="1" applyBorder="1" applyAlignment="1">
      <alignment horizontal="center" vertical="center" wrapText="1"/>
    </xf>
    <xf numFmtId="0" fontId="9" fillId="28" borderId="27" xfId="0" applyFont="1" applyFill="1" applyBorder="1" applyAlignment="1">
      <alignment horizontal="right" vertical="center" wrapText="1"/>
    </xf>
    <xf numFmtId="0" fontId="2" fillId="29" borderId="28" xfId="0" applyFont="1" applyFill="1" applyBorder="1" applyAlignment="1">
      <alignment horizontal="right" vertical="center" wrapText="1"/>
    </xf>
    <xf numFmtId="0" fontId="14" fillId="29" borderId="28" xfId="0" applyFont="1" applyFill="1" applyBorder="1" applyAlignment="1">
      <alignment horizontal="right" vertical="center" wrapText="1"/>
    </xf>
    <xf numFmtId="0" fontId="14" fillId="30" borderId="29" xfId="0" applyFont="1" applyFill="1" applyBorder="1" applyAlignment="1">
      <alignment horizontal="center" vertical="center" wrapText="1"/>
    </xf>
    <xf numFmtId="0" fontId="6" fillId="31" borderId="30" xfId="0" applyFont="1" applyFill="1" applyBorder="1" applyAlignment="1">
      <alignment horizontal="center" vertical="center" wrapText="1"/>
    </xf>
    <xf numFmtId="0" fontId="9" fillId="32" borderId="31" xfId="0" applyFont="1" applyFill="1" applyBorder="1" applyAlignment="1">
      <alignment horizontal="right" vertical="center" wrapText="1"/>
    </xf>
    <xf numFmtId="0" fontId="2" fillId="33" borderId="32" xfId="0" applyFont="1" applyFill="1" applyBorder="1" applyAlignment="1">
      <alignment horizontal="right" vertical="center" wrapText="1"/>
    </xf>
    <xf numFmtId="0" fontId="14" fillId="33" borderId="32" xfId="0" applyFont="1" applyFill="1" applyBorder="1" applyAlignment="1">
      <alignment horizontal="right" vertical="center" wrapText="1"/>
    </xf>
    <xf numFmtId="0" fontId="14" fillId="34" borderId="33" xfId="0" applyFont="1" applyFill="1" applyBorder="1" applyAlignment="1">
      <alignment horizontal="center" vertical="center" wrapText="1"/>
    </xf>
    <xf numFmtId="0" fontId="6" fillId="35" borderId="34" xfId="0" applyFont="1" applyFill="1" applyBorder="1" applyAlignment="1">
      <alignment horizontal="center" vertical="center" wrapText="1"/>
    </xf>
    <xf numFmtId="0" fontId="9" fillId="36" borderId="35" xfId="0" applyFont="1" applyFill="1" applyBorder="1" applyAlignment="1">
      <alignment horizontal="right" vertical="center" wrapText="1"/>
    </xf>
    <xf numFmtId="0" fontId="2" fillId="37" borderId="36" xfId="0" applyFont="1" applyFill="1" applyBorder="1" applyAlignment="1">
      <alignment horizontal="right" vertical="center" wrapText="1"/>
    </xf>
    <xf numFmtId="0" fontId="14" fillId="37" borderId="36" xfId="0" applyFont="1" applyFill="1" applyBorder="1" applyAlignment="1">
      <alignment horizontal="right" vertical="center" wrapText="1"/>
    </xf>
    <xf numFmtId="0" fontId="14" fillId="38" borderId="37" xfId="0" applyFont="1" applyFill="1" applyBorder="1" applyAlignment="1">
      <alignment horizontal="center" vertical="center" wrapText="1"/>
    </xf>
    <xf numFmtId="0" fontId="6" fillId="39" borderId="38" xfId="0" applyFont="1" applyFill="1" applyBorder="1" applyAlignment="1">
      <alignment horizontal="center" vertical="center" wrapText="1"/>
    </xf>
    <xf numFmtId="0" fontId="9" fillId="40" borderId="39" xfId="0" applyFont="1" applyFill="1" applyBorder="1" applyAlignment="1">
      <alignment horizontal="right" vertical="center" wrapText="1"/>
    </xf>
    <xf numFmtId="0" fontId="2" fillId="41" borderId="40" xfId="0" applyFont="1" applyFill="1" applyBorder="1" applyAlignment="1">
      <alignment horizontal="right" vertical="center" wrapText="1"/>
    </xf>
    <xf numFmtId="0" fontId="14" fillId="41" borderId="40" xfId="0" applyFont="1" applyFill="1" applyBorder="1" applyAlignment="1">
      <alignment horizontal="right" vertical="center" wrapText="1"/>
    </xf>
    <xf numFmtId="0" fontId="14" fillId="42" borderId="41" xfId="0" applyFont="1" applyFill="1" applyBorder="1" applyAlignment="1">
      <alignment horizontal="center" vertical="center" wrapText="1"/>
    </xf>
    <xf numFmtId="0" fontId="6" fillId="43" borderId="42" xfId="0" applyFont="1" applyFill="1" applyBorder="1" applyAlignment="1">
      <alignment horizontal="center" vertical="center" wrapText="1"/>
    </xf>
    <xf numFmtId="0" fontId="9" fillId="44" borderId="43" xfId="0" applyFont="1" applyFill="1" applyBorder="1" applyAlignment="1">
      <alignment horizontal="right" vertical="center" wrapText="1"/>
    </xf>
    <xf numFmtId="0" fontId="2" fillId="45" borderId="44" xfId="0" applyFont="1" applyFill="1" applyBorder="1" applyAlignment="1">
      <alignment horizontal="right" vertical="center" wrapText="1"/>
    </xf>
    <xf numFmtId="0" fontId="14" fillId="45" borderId="44" xfId="0" applyFont="1" applyFill="1" applyBorder="1" applyAlignment="1">
      <alignment horizontal="right" vertical="center" wrapText="1"/>
    </xf>
    <xf numFmtId="0" fontId="14" fillId="46" borderId="45" xfId="0" applyFont="1" applyFill="1" applyBorder="1" applyAlignment="1">
      <alignment horizontal="center" vertical="center" wrapText="1"/>
    </xf>
    <xf numFmtId="0" fontId="6" fillId="47" borderId="46" xfId="0" applyFont="1" applyFill="1" applyBorder="1" applyAlignment="1">
      <alignment horizontal="center" vertical="center" wrapText="1"/>
    </xf>
    <xf numFmtId="0" fontId="9" fillId="48" borderId="47" xfId="0" applyFont="1" applyFill="1" applyBorder="1" applyAlignment="1">
      <alignment horizontal="right" vertical="center" wrapText="1"/>
    </xf>
    <xf numFmtId="0" fontId="2" fillId="49" borderId="48" xfId="0" applyFont="1" applyFill="1" applyBorder="1" applyAlignment="1">
      <alignment horizontal="right" vertical="center" wrapText="1"/>
    </xf>
    <xf numFmtId="0" fontId="14" fillId="49" borderId="48" xfId="0" applyFont="1" applyFill="1" applyBorder="1" applyAlignment="1">
      <alignment horizontal="right" vertical="center" wrapText="1"/>
    </xf>
    <xf numFmtId="0" fontId="14" fillId="50" borderId="49" xfId="0" applyFont="1" applyFill="1" applyBorder="1" applyAlignment="1">
      <alignment horizontal="center" vertical="center" wrapText="1"/>
    </xf>
    <xf numFmtId="0" fontId="6" fillId="51" borderId="50" xfId="0" applyFont="1" applyFill="1" applyBorder="1" applyAlignment="1">
      <alignment horizontal="center" vertical="center" wrapText="1"/>
    </xf>
    <xf numFmtId="0" fontId="9" fillId="52" borderId="51" xfId="0" applyFont="1" applyFill="1" applyBorder="1" applyAlignment="1">
      <alignment horizontal="right" vertical="center" wrapText="1"/>
    </xf>
    <xf numFmtId="0" fontId="2" fillId="53" borderId="52" xfId="0" applyFont="1" applyFill="1" applyBorder="1" applyAlignment="1">
      <alignment horizontal="right" vertical="center" wrapText="1"/>
    </xf>
    <xf numFmtId="0" fontId="14" fillId="53" borderId="52" xfId="0" applyFont="1" applyFill="1" applyBorder="1" applyAlignment="1">
      <alignment horizontal="right" vertical="center" wrapText="1"/>
    </xf>
    <xf numFmtId="0" fontId="14" fillId="54" borderId="53" xfId="0" applyFont="1" applyFill="1" applyBorder="1" applyAlignment="1">
      <alignment horizontal="center" vertical="center" wrapText="1"/>
    </xf>
    <xf numFmtId="0" fontId="6" fillId="55" borderId="54" xfId="0" applyFont="1" applyFill="1" applyBorder="1" applyAlignment="1">
      <alignment horizontal="center" vertical="center" wrapText="1"/>
    </xf>
    <xf numFmtId="0" fontId="9" fillId="56" borderId="55" xfId="0" applyFont="1" applyFill="1" applyBorder="1" applyAlignment="1">
      <alignment horizontal="right" vertical="center" wrapText="1"/>
    </xf>
    <xf numFmtId="0" fontId="2" fillId="57" borderId="56" xfId="0" applyFont="1" applyFill="1" applyBorder="1" applyAlignment="1">
      <alignment horizontal="right" vertical="center" wrapText="1"/>
    </xf>
    <xf numFmtId="0" fontId="14" fillId="57" borderId="56" xfId="0" applyFont="1" applyFill="1" applyBorder="1" applyAlignment="1">
      <alignment horizontal="right" vertical="center" wrapText="1"/>
    </xf>
    <xf numFmtId="0" fontId="14" fillId="58" borderId="57" xfId="0" applyFont="1" applyFill="1" applyBorder="1" applyAlignment="1">
      <alignment horizontal="center" vertical="center" wrapText="1"/>
    </xf>
    <xf numFmtId="0" fontId="6" fillId="59" borderId="58" xfId="0" applyFont="1" applyFill="1" applyBorder="1" applyAlignment="1">
      <alignment horizontal="center" vertical="center" wrapText="1"/>
    </xf>
    <xf numFmtId="0" fontId="3" fillId="60" borderId="59" xfId="0" applyFont="1" applyFill="1" applyBorder="1" applyAlignment="1">
      <alignment horizontal="center" vertical="center" wrapText="1"/>
    </xf>
    <xf numFmtId="3" fontId="3" fillId="60" borderId="59" xfId="0" applyNumberFormat="1" applyFont="1" applyFill="1" applyBorder="1" applyAlignment="1">
      <alignment horizontal="center" vertical="center" wrapText="1"/>
    </xf>
    <xf numFmtId="0" fontId="6" fillId="61" borderId="60" xfId="0" applyFont="1" applyFill="1" applyBorder="1" applyAlignment="1">
      <alignment horizontal="center" vertical="center" wrapText="1"/>
    </xf>
    <xf numFmtId="0" fontId="9" fillId="62" borderId="61" xfId="0" applyFont="1" applyFill="1" applyBorder="1" applyAlignment="1">
      <alignment horizontal="right" vertical="center" wrapText="1"/>
    </xf>
    <xf numFmtId="0" fontId="2" fillId="63" borderId="62" xfId="0" applyFont="1" applyFill="1" applyBorder="1" applyAlignment="1">
      <alignment horizontal="right" vertical="center" wrapText="1"/>
    </xf>
    <xf numFmtId="0" fontId="6" fillId="64" borderId="63" xfId="0" applyFont="1" applyFill="1" applyBorder="1" applyAlignment="1">
      <alignment horizontal="center" vertical="center" wrapText="1"/>
    </xf>
    <xf numFmtId="0" fontId="7" fillId="65" borderId="64" xfId="0" applyFont="1" applyFill="1" applyBorder="1" applyAlignment="1">
      <alignment horizontal="right" vertical="center" wrapText="1"/>
    </xf>
    <xf numFmtId="0" fontId="1" fillId="66" borderId="65" xfId="0" applyFill="1" applyBorder="1" applyAlignment="1">
      <alignment horizontal="right" vertical="center" wrapText="1"/>
    </xf>
    <xf numFmtId="3" fontId="7" fillId="67" borderId="66" xfId="0" applyNumberFormat="1" applyFont="1" applyFill="1" applyBorder="1" applyAlignment="1">
      <alignment horizontal="center" vertical="center" wrapText="1"/>
    </xf>
    <xf numFmtId="0" fontId="6" fillId="68" borderId="67" xfId="0" applyFont="1" applyFill="1" applyBorder="1" applyAlignment="1">
      <alignment horizontal="center" vertical="center" wrapText="1"/>
    </xf>
    <xf numFmtId="0" fontId="7" fillId="69" borderId="68" xfId="0" applyFont="1" applyFill="1" applyBorder="1" applyAlignment="1">
      <alignment horizontal="right" vertical="center" wrapText="1"/>
    </xf>
    <xf numFmtId="0" fontId="1" fillId="70" borderId="69" xfId="0" applyFill="1" applyBorder="1" applyAlignment="1">
      <alignment horizontal="right" vertical="center" wrapText="1"/>
    </xf>
    <xf numFmtId="3" fontId="7" fillId="71" borderId="70" xfId="0" applyNumberFormat="1" applyFont="1" applyFill="1" applyBorder="1" applyAlignment="1">
      <alignment horizontal="center" vertical="center" wrapText="1"/>
    </xf>
    <xf numFmtId="0" fontId="6" fillId="72" borderId="71" xfId="0" applyFont="1" applyFill="1" applyBorder="1" applyAlignment="1">
      <alignment horizontal="center" vertical="center" wrapText="1"/>
    </xf>
    <xf numFmtId="0" fontId="7" fillId="73" borderId="72" xfId="0" applyFont="1" applyFill="1" applyBorder="1" applyAlignment="1">
      <alignment horizontal="right" vertical="center" wrapText="1"/>
    </xf>
    <xf numFmtId="0" fontId="1" fillId="74" borderId="73" xfId="0" applyFill="1" applyBorder="1" applyAlignment="1">
      <alignment horizontal="right" vertical="center" wrapText="1"/>
    </xf>
    <xf numFmtId="3" fontId="7" fillId="75" borderId="74" xfId="0" applyNumberFormat="1" applyFont="1" applyFill="1" applyBorder="1" applyAlignment="1">
      <alignment horizontal="center" vertical="center" wrapText="1"/>
    </xf>
    <xf numFmtId="0" fontId="6" fillId="76" borderId="75" xfId="0" applyFont="1" applyFill="1" applyBorder="1" applyAlignment="1">
      <alignment horizontal="center" vertical="center" wrapText="1"/>
    </xf>
    <xf numFmtId="0" fontId="7" fillId="77" borderId="76" xfId="0" applyFont="1" applyFill="1" applyBorder="1" applyAlignment="1">
      <alignment horizontal="right" vertical="center" wrapText="1"/>
    </xf>
    <xf numFmtId="0" fontId="1" fillId="78" borderId="77" xfId="0" applyFill="1" applyBorder="1" applyAlignment="1">
      <alignment horizontal="right" vertical="center" wrapText="1"/>
    </xf>
    <xf numFmtId="3" fontId="7" fillId="79" borderId="78" xfId="0" applyNumberFormat="1" applyFont="1" applyFill="1" applyBorder="1" applyAlignment="1">
      <alignment horizontal="center" vertical="center" wrapText="1"/>
    </xf>
    <xf numFmtId="0" fontId="6" fillId="80" borderId="79" xfId="0" applyFont="1" applyFill="1" applyBorder="1" applyAlignment="1">
      <alignment horizontal="center" vertical="center" wrapText="1"/>
    </xf>
    <xf numFmtId="0" fontId="7" fillId="81" borderId="80" xfId="0" applyFont="1" applyFill="1" applyBorder="1" applyAlignment="1">
      <alignment horizontal="right" vertical="center" wrapText="1"/>
    </xf>
    <xf numFmtId="0" fontId="1" fillId="82" borderId="81" xfId="0" applyFill="1" applyBorder="1" applyAlignment="1">
      <alignment horizontal="right" vertical="center" wrapText="1"/>
    </xf>
    <xf numFmtId="3" fontId="7" fillId="83" borderId="82" xfId="0" applyNumberFormat="1" applyFont="1" applyFill="1" applyBorder="1" applyAlignment="1">
      <alignment horizontal="center" vertical="center" wrapText="1"/>
    </xf>
    <xf numFmtId="0" fontId="6" fillId="84" borderId="83" xfId="0" applyFont="1" applyFill="1" applyBorder="1" applyAlignment="1">
      <alignment horizontal="center" vertical="center" wrapText="1"/>
    </xf>
    <xf numFmtId="0" fontId="7" fillId="85" borderId="84" xfId="0" applyFont="1" applyFill="1" applyBorder="1" applyAlignment="1">
      <alignment horizontal="right" vertical="center" wrapText="1"/>
    </xf>
    <xf numFmtId="0" fontId="1" fillId="86" borderId="85" xfId="0" applyFill="1" applyBorder="1" applyAlignment="1">
      <alignment horizontal="right" vertical="center" wrapText="1"/>
    </xf>
    <xf numFmtId="3" fontId="7" fillId="87" borderId="86" xfId="0" applyNumberFormat="1" applyFont="1" applyFill="1" applyBorder="1" applyAlignment="1">
      <alignment horizontal="center" vertical="center" wrapText="1"/>
    </xf>
    <xf numFmtId="0" fontId="7" fillId="62" borderId="61" xfId="0" applyFont="1" applyFill="1" applyBorder="1" applyAlignment="1">
      <alignment horizontal="right" vertical="center" wrapText="1"/>
    </xf>
    <xf numFmtId="0" fontId="1" fillId="63" borderId="62" xfId="0" applyFill="1" applyBorder="1" applyAlignment="1">
      <alignment horizontal="right" vertical="center" wrapText="1"/>
    </xf>
    <xf numFmtId="3" fontId="7" fillId="60" borderId="59" xfId="0" applyNumberFormat="1" applyFont="1" applyFill="1" applyBorder="1" applyAlignment="1">
      <alignment horizontal="center" vertical="center" wrapText="1"/>
    </xf>
    <xf numFmtId="0" fontId="6" fillId="88" borderId="87" xfId="0" applyFont="1" applyFill="1" applyBorder="1" applyAlignment="1">
      <alignment horizontal="center" vertical="center" wrapText="1"/>
    </xf>
    <xf numFmtId="0" fontId="7" fillId="89" borderId="88" xfId="0" applyFont="1" applyFill="1" applyBorder="1" applyAlignment="1">
      <alignment horizontal="right" vertical="center" wrapText="1"/>
    </xf>
    <xf numFmtId="0" fontId="1" fillId="90" borderId="89" xfId="0" applyFill="1" applyBorder="1" applyAlignment="1">
      <alignment horizontal="right" vertical="center" wrapText="1"/>
    </xf>
    <xf numFmtId="3" fontId="7" fillId="91" borderId="90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/>
    <xf numFmtId="0" fontId="52" fillId="0" borderId="9" xfId="0" applyFont="1" applyFill="1" applyBorder="1" applyAlignment="1">
      <alignment horizontal="center" vertical="center" wrapText="1"/>
    </xf>
    <xf numFmtId="0" fontId="52" fillId="0" borderId="8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52" fillId="11" borderId="10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right" vertical="center" wrapText="1"/>
    </xf>
    <xf numFmtId="0" fontId="12" fillId="57" borderId="56" xfId="0" applyFont="1" applyFill="1" applyBorder="1" applyAlignment="1">
      <alignment horizontal="right" vertical="center" wrapText="1"/>
    </xf>
    <xf numFmtId="0" fontId="3" fillId="63" borderId="62" xfId="0" applyFont="1" applyFill="1" applyBorder="1" applyAlignment="1">
      <alignment horizontal="right" vertical="center" wrapText="1"/>
    </xf>
    <xf numFmtId="0" fontId="6" fillId="90" borderId="89" xfId="0" applyFont="1" applyFill="1" applyBorder="1" applyAlignment="1">
      <alignment horizontal="right" vertical="center" wrapText="1"/>
    </xf>
    <xf numFmtId="0" fontId="52" fillId="90" borderId="89" xfId="0" applyFont="1" applyFill="1" applyBorder="1" applyAlignment="1">
      <alignment horizontal="right" vertical="center" wrapText="1"/>
    </xf>
    <xf numFmtId="0" fontId="6" fillId="92" borderId="91" xfId="0" applyFont="1" applyFill="1" applyBorder="1" applyAlignment="1">
      <alignment horizontal="justify" vertical="center" wrapText="1"/>
    </xf>
    <xf numFmtId="0" fontId="6" fillId="93" borderId="92" xfId="0" applyFont="1" applyFill="1" applyBorder="1" applyAlignment="1">
      <alignment horizontal="justify" vertical="center" wrapText="1"/>
    </xf>
    <xf numFmtId="0" fontId="6" fillId="94" borderId="93" xfId="0" applyFont="1" applyFill="1" applyBorder="1" applyAlignment="1">
      <alignment horizontal="justify" vertical="center" wrapText="1"/>
    </xf>
    <xf numFmtId="0" fontId="6" fillId="95" borderId="94" xfId="0" applyFont="1" applyFill="1" applyBorder="1" applyAlignment="1">
      <alignment horizontal="justify" vertical="center" wrapText="1"/>
    </xf>
    <xf numFmtId="0" fontId="6" fillId="96" borderId="95" xfId="0" applyFont="1" applyFill="1" applyBorder="1" applyAlignment="1">
      <alignment horizontal="justify" vertical="center" wrapText="1"/>
    </xf>
    <xf numFmtId="0" fontId="6" fillId="97" borderId="96" xfId="0" applyFont="1" applyFill="1" applyBorder="1" applyAlignment="1">
      <alignment horizontal="justify" vertical="center" wrapText="1"/>
    </xf>
    <xf numFmtId="0" fontId="6" fillId="98" borderId="97" xfId="0" applyFont="1" applyFill="1" applyBorder="1" applyAlignment="1">
      <alignment horizontal="justify" vertical="center" wrapText="1"/>
    </xf>
    <xf numFmtId="0" fontId="6" fillId="99" borderId="98" xfId="0" applyFont="1" applyFill="1" applyBorder="1" applyAlignment="1">
      <alignment horizontal="justify" vertical="center" wrapText="1"/>
    </xf>
    <xf numFmtId="0" fontId="6" fillId="100" borderId="99" xfId="0" applyFont="1" applyFill="1" applyBorder="1" applyAlignment="1">
      <alignment horizontal="justify" vertical="center" wrapText="1"/>
    </xf>
    <xf numFmtId="0" fontId="6" fillId="101" borderId="100" xfId="0" applyFont="1" applyFill="1" applyBorder="1" applyAlignment="1">
      <alignment horizontal="justify" vertical="center" wrapText="1"/>
    </xf>
    <xf numFmtId="0" fontId="6" fillId="102" borderId="101" xfId="0" applyFont="1" applyFill="1" applyBorder="1" applyAlignment="1">
      <alignment horizontal="justify" vertical="center" wrapText="1"/>
    </xf>
    <xf numFmtId="0" fontId="6" fillId="103" borderId="102" xfId="0" applyFont="1" applyFill="1" applyBorder="1" applyAlignment="1">
      <alignment horizontal="justify" vertical="center" wrapText="1"/>
    </xf>
    <xf numFmtId="0" fontId="6" fillId="104" borderId="103" xfId="0" applyFont="1" applyFill="1" applyBorder="1" applyAlignment="1">
      <alignment horizontal="justify" vertical="center" wrapText="1"/>
    </xf>
    <xf numFmtId="0" fontId="6" fillId="105" borderId="104" xfId="0" applyFont="1" applyFill="1" applyBorder="1" applyAlignment="1">
      <alignment horizontal="justify" vertical="center" wrapText="1"/>
    </xf>
    <xf numFmtId="0" fontId="14" fillId="0" borderId="105" xfId="0" applyFont="1" applyFill="1" applyBorder="1" applyAlignment="1">
      <alignment horizontal="center" vertical="center" wrapText="1"/>
    </xf>
    <xf numFmtId="0" fontId="6" fillId="0" borderId="106" xfId="0" applyFont="1" applyFill="1" applyBorder="1" applyAlignment="1">
      <alignment horizontal="center" vertical="center" wrapText="1"/>
    </xf>
    <xf numFmtId="0" fontId="14" fillId="0" borderId="10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52" fillId="0" borderId="108" xfId="0" applyFont="1" applyFill="1" applyBorder="1" applyAlignment="1">
      <alignment horizontal="center" vertical="center" wrapText="1"/>
    </xf>
    <xf numFmtId="0" fontId="52" fillId="0" borderId="10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112" borderId="111" xfId="0" applyFont="1" applyFill="1" applyBorder="1" applyAlignment="1">
      <alignment horizontal="center" vertical="center" wrapText="1"/>
    </xf>
    <xf numFmtId="0" fontId="3" fillId="113" borderId="112" xfId="0" applyFont="1" applyFill="1" applyBorder="1" applyAlignment="1">
      <alignment horizontal="center" vertical="center" wrapText="1"/>
    </xf>
    <xf numFmtId="0" fontId="3" fillId="114" borderId="113" xfId="0" applyFont="1" applyFill="1" applyBorder="1" applyAlignment="1">
      <alignment horizontal="center" vertical="center" wrapText="1"/>
    </xf>
    <xf numFmtId="0" fontId="4" fillId="112" borderId="111" xfId="0" applyFont="1" applyFill="1" applyBorder="1" applyAlignment="1">
      <alignment horizontal="center" vertical="center" wrapText="1"/>
    </xf>
    <xf numFmtId="0" fontId="4" fillId="113" borderId="112" xfId="0" applyFont="1" applyFill="1" applyBorder="1" applyAlignment="1">
      <alignment horizontal="center" vertical="center" wrapText="1"/>
    </xf>
    <xf numFmtId="0" fontId="4" fillId="114" borderId="113" xfId="0" applyFont="1" applyFill="1" applyBorder="1" applyAlignment="1">
      <alignment horizontal="center" vertical="center" wrapText="1"/>
    </xf>
    <xf numFmtId="0" fontId="3" fillId="115" borderId="114" xfId="0" applyFont="1" applyFill="1" applyBorder="1" applyAlignment="1">
      <alignment horizontal="center" vertical="center" wrapText="1"/>
    </xf>
    <xf numFmtId="0" fontId="3" fillId="116" borderId="115" xfId="0" applyFont="1" applyFill="1" applyBorder="1" applyAlignment="1">
      <alignment horizontal="center" vertical="center" wrapText="1"/>
    </xf>
    <xf numFmtId="0" fontId="3" fillId="117" borderId="116" xfId="0" applyFont="1" applyFill="1" applyBorder="1" applyAlignment="1">
      <alignment horizontal="center" vertical="center" wrapText="1"/>
    </xf>
    <xf numFmtId="0" fontId="4" fillId="115" borderId="114" xfId="0" applyFont="1" applyFill="1" applyBorder="1" applyAlignment="1">
      <alignment horizontal="center" vertical="center" wrapText="1"/>
    </xf>
    <xf numFmtId="0" fontId="4" fillId="116" borderId="115" xfId="0" applyFont="1" applyFill="1" applyBorder="1" applyAlignment="1">
      <alignment horizontal="center" vertical="center" wrapText="1"/>
    </xf>
    <xf numFmtId="0" fontId="4" fillId="117" borderId="116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center" vertical="center" wrapText="1"/>
    </xf>
    <xf numFmtId="3" fontId="3" fillId="118" borderId="117" xfId="0" applyNumberFormat="1" applyFont="1" applyFill="1" applyBorder="1" applyAlignment="1">
      <alignment horizontal="center" vertical="center" wrapText="1"/>
    </xf>
    <xf numFmtId="0" fontId="3" fillId="63" borderId="62" xfId="0" applyFont="1" applyFill="1" applyBorder="1" applyAlignment="1">
      <alignment horizontal="center" vertical="center" wrapText="1"/>
    </xf>
    <xf numFmtId="0" fontId="3" fillId="61" borderId="60" xfId="0" applyFont="1" applyFill="1" applyBorder="1" applyAlignment="1">
      <alignment horizontal="center" vertical="center" wrapText="1"/>
    </xf>
    <xf numFmtId="0" fontId="3" fillId="118" borderId="117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14" fillId="0" borderId="118" xfId="0" applyFont="1" applyFill="1" applyBorder="1" applyAlignment="1">
      <alignment horizontal="center" vertical="center" wrapText="1"/>
    </xf>
    <xf numFmtId="0" fontId="14" fillId="0" borderId="108" xfId="0" applyFont="1" applyFill="1" applyBorder="1" applyAlignment="1">
      <alignment horizontal="center" vertical="center" wrapText="1"/>
    </xf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5" fillId="0" borderId="0" xfId="0" applyFont="1"/>
    <xf numFmtId="0" fontId="67" fillId="0" borderId="0" xfId="0" applyFont="1"/>
    <xf numFmtId="0" fontId="69" fillId="0" borderId="0" xfId="0" applyFont="1"/>
    <xf numFmtId="0" fontId="71" fillId="0" borderId="0" xfId="0" applyFont="1"/>
    <xf numFmtId="0" fontId="4" fillId="0" borderId="118" xfId="0" applyFont="1" applyFill="1" applyBorder="1" applyAlignment="1">
      <alignment horizontal="center" vertical="center" wrapText="1"/>
    </xf>
    <xf numFmtId="0" fontId="4" fillId="0" borderId="119" xfId="0" applyFont="1" applyFill="1" applyBorder="1" applyAlignment="1">
      <alignment horizontal="center" vertical="center" wrapText="1"/>
    </xf>
    <xf numFmtId="0" fontId="4" fillId="0" borderId="1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122" borderId="121" xfId="0" applyFont="1" applyFill="1" applyBorder="1" applyAlignment="1">
      <alignment horizontal="center" vertical="center" wrapText="1"/>
    </xf>
    <xf numFmtId="0" fontId="4" fillId="123" borderId="122" xfId="0" applyFont="1" applyFill="1" applyBorder="1" applyAlignment="1">
      <alignment horizontal="center" vertical="center" wrapText="1"/>
    </xf>
    <xf numFmtId="0" fontId="4" fillId="124" borderId="123" xfId="0" applyFont="1" applyFill="1" applyBorder="1" applyAlignment="1">
      <alignment horizontal="center" vertical="center" wrapText="1"/>
    </xf>
    <xf numFmtId="0" fontId="4" fillId="67" borderId="66" xfId="0" applyFont="1" applyFill="1" applyBorder="1" applyAlignment="1">
      <alignment horizontal="center" vertical="center" wrapText="1"/>
    </xf>
    <xf numFmtId="0" fontId="4" fillId="125" borderId="124" xfId="0" applyFont="1" applyFill="1" applyBorder="1" applyAlignment="1">
      <alignment horizontal="center" vertical="center" wrapText="1"/>
    </xf>
    <xf numFmtId="0" fontId="4" fillId="126" borderId="125" xfId="0" applyFont="1" applyFill="1" applyBorder="1" applyAlignment="1">
      <alignment horizontal="center" vertical="center" wrapText="1"/>
    </xf>
    <xf numFmtId="0" fontId="4" fillId="127" borderId="126" xfId="0" applyFont="1" applyFill="1" applyBorder="1" applyAlignment="1">
      <alignment horizontal="center" vertical="center" wrapText="1"/>
    </xf>
    <xf numFmtId="0" fontId="4" fillId="71" borderId="70" xfId="0" applyFont="1" applyFill="1" applyBorder="1" applyAlignment="1">
      <alignment horizontal="center" vertical="center" wrapText="1"/>
    </xf>
    <xf numFmtId="0" fontId="4" fillId="128" borderId="127" xfId="0" applyFont="1" applyFill="1" applyBorder="1" applyAlignment="1">
      <alignment horizontal="center" vertical="center" wrapText="1"/>
    </xf>
    <xf numFmtId="0" fontId="4" fillId="129" borderId="128" xfId="0" applyFont="1" applyFill="1" applyBorder="1" applyAlignment="1">
      <alignment horizontal="center" vertical="center" wrapText="1"/>
    </xf>
    <xf numFmtId="0" fontId="4" fillId="130" borderId="129" xfId="0" applyFont="1" applyFill="1" applyBorder="1" applyAlignment="1">
      <alignment horizontal="center" vertical="center" wrapText="1"/>
    </xf>
    <xf numFmtId="0" fontId="4" fillId="131" borderId="130" xfId="0" applyFont="1" applyFill="1" applyBorder="1" applyAlignment="1">
      <alignment horizontal="center" vertical="center" wrapText="1"/>
    </xf>
    <xf numFmtId="0" fontId="4" fillId="132" borderId="131" xfId="0" applyFont="1" applyFill="1" applyBorder="1" applyAlignment="1">
      <alignment horizontal="center" vertical="center" wrapText="1"/>
    </xf>
    <xf numFmtId="0" fontId="4" fillId="133" borderId="132" xfId="0" applyFont="1" applyFill="1" applyBorder="1" applyAlignment="1">
      <alignment horizontal="center" vertical="center" wrapText="1"/>
    </xf>
    <xf numFmtId="0" fontId="4" fillId="134" borderId="133" xfId="0" applyFont="1" applyFill="1" applyBorder="1" applyAlignment="1">
      <alignment horizontal="center" vertical="center" wrapText="1"/>
    </xf>
    <xf numFmtId="0" fontId="4" fillId="135" borderId="134" xfId="0" applyFont="1" applyFill="1" applyBorder="1" applyAlignment="1">
      <alignment horizontal="center" vertical="center" wrapText="1"/>
    </xf>
    <xf numFmtId="0" fontId="4" fillId="136" borderId="135" xfId="0" applyFont="1" applyFill="1" applyBorder="1" applyAlignment="1">
      <alignment horizontal="center" vertical="center" wrapText="1"/>
    </xf>
    <xf numFmtId="0" fontId="4" fillId="137" borderId="136" xfId="0" applyFont="1" applyFill="1" applyBorder="1" applyAlignment="1">
      <alignment horizontal="center" vertical="center" wrapText="1"/>
    </xf>
    <xf numFmtId="0" fontId="4" fillId="138" borderId="137" xfId="0" applyFont="1" applyFill="1" applyBorder="1" applyAlignment="1">
      <alignment horizontal="center" vertical="center" wrapText="1"/>
    </xf>
    <xf numFmtId="0" fontId="4" fillId="87" borderId="86" xfId="0" applyFont="1" applyFill="1" applyBorder="1" applyAlignment="1">
      <alignment horizontal="center" vertical="center" wrapText="1"/>
    </xf>
    <xf numFmtId="0" fontId="4" fillId="139" borderId="138" xfId="0" applyFont="1" applyFill="1" applyBorder="1" applyAlignment="1">
      <alignment horizontal="center" vertical="center" wrapText="1"/>
    </xf>
    <xf numFmtId="0" fontId="4" fillId="140" borderId="139" xfId="0" applyFont="1" applyFill="1" applyBorder="1" applyAlignment="1">
      <alignment horizontal="center" vertical="center" wrapText="1"/>
    </xf>
    <xf numFmtId="0" fontId="4" fillId="141" borderId="140" xfId="0" applyFont="1" applyFill="1" applyBorder="1" applyAlignment="1">
      <alignment horizontal="center" vertical="center" wrapText="1"/>
    </xf>
    <xf numFmtId="0" fontId="4" fillId="60" borderId="59" xfId="0" applyFont="1" applyFill="1" applyBorder="1" applyAlignment="1">
      <alignment horizontal="center" vertical="center" wrapText="1"/>
    </xf>
    <xf numFmtId="0" fontId="4" fillId="142" borderId="141" xfId="0" applyFont="1" applyFill="1" applyBorder="1" applyAlignment="1">
      <alignment horizontal="center" vertical="center" wrapText="1"/>
    </xf>
    <xf numFmtId="0" fontId="4" fillId="143" borderId="142" xfId="0" applyFont="1" applyFill="1" applyBorder="1" applyAlignment="1">
      <alignment horizontal="center" vertical="center" wrapText="1"/>
    </xf>
    <xf numFmtId="0" fontId="4" fillId="144" borderId="143" xfId="0" applyFont="1" applyFill="1" applyBorder="1" applyAlignment="1">
      <alignment horizontal="center" vertical="center" wrapText="1"/>
    </xf>
    <xf numFmtId="0" fontId="4" fillId="145" borderId="144" xfId="0" applyFont="1" applyFill="1" applyBorder="1" applyAlignment="1">
      <alignment horizontal="center" vertical="center" wrapText="1"/>
    </xf>
    <xf numFmtId="0" fontId="4" fillId="146" borderId="145" xfId="0" applyFont="1" applyFill="1" applyBorder="1" applyAlignment="1">
      <alignment horizontal="center" vertical="center" wrapText="1"/>
    </xf>
    <xf numFmtId="0" fontId="4" fillId="147" borderId="146" xfId="0" applyFont="1" applyFill="1" applyBorder="1" applyAlignment="1">
      <alignment horizontal="center" vertical="center" wrapText="1"/>
    </xf>
    <xf numFmtId="0" fontId="4" fillId="148" borderId="147" xfId="0" applyFont="1" applyFill="1" applyBorder="1" applyAlignment="1">
      <alignment horizontal="center" vertical="center" wrapText="1"/>
    </xf>
    <xf numFmtId="0" fontId="4" fillId="149" borderId="148" xfId="0" applyFont="1" applyFill="1" applyBorder="1" applyAlignment="1">
      <alignment horizontal="center" vertical="center" wrapText="1"/>
    </xf>
    <xf numFmtId="0" fontId="4" fillId="150" borderId="149" xfId="0" applyFont="1" applyFill="1" applyBorder="1" applyAlignment="1">
      <alignment horizontal="center" vertical="center" wrapText="1"/>
    </xf>
    <xf numFmtId="0" fontId="4" fillId="151" borderId="150" xfId="0" applyFont="1" applyFill="1" applyBorder="1" applyAlignment="1">
      <alignment horizontal="center" vertical="center" wrapText="1"/>
    </xf>
    <xf numFmtId="0" fontId="4" fillId="152" borderId="151" xfId="0" applyFont="1" applyFill="1" applyBorder="1" applyAlignment="1">
      <alignment horizontal="center" vertical="center" wrapText="1"/>
    </xf>
    <xf numFmtId="0" fontId="4" fillId="153" borderId="152" xfId="0" applyFont="1" applyFill="1" applyBorder="1" applyAlignment="1">
      <alignment horizontal="center" vertical="center" wrapText="1"/>
    </xf>
    <xf numFmtId="0" fontId="4" fillId="154" borderId="153" xfId="0" applyFont="1" applyFill="1" applyBorder="1" applyAlignment="1">
      <alignment horizontal="center" vertical="center" wrapText="1"/>
    </xf>
    <xf numFmtId="0" fontId="4" fillId="155" borderId="154" xfId="0" applyFont="1" applyFill="1" applyBorder="1" applyAlignment="1">
      <alignment horizontal="center" vertical="center" wrapText="1"/>
    </xf>
    <xf numFmtId="0" fontId="4" fillId="156" borderId="155" xfId="0" applyFont="1" applyFill="1" applyBorder="1" applyAlignment="1">
      <alignment horizontal="center" vertical="center" wrapText="1"/>
    </xf>
    <xf numFmtId="0" fontId="4" fillId="157" borderId="156" xfId="0" applyFont="1" applyFill="1" applyBorder="1" applyAlignment="1">
      <alignment horizontal="center" vertical="center" wrapText="1"/>
    </xf>
    <xf numFmtId="0" fontId="4" fillId="158" borderId="157" xfId="0" applyFont="1" applyFill="1" applyBorder="1" applyAlignment="1">
      <alignment horizontal="center" vertical="center" wrapText="1"/>
    </xf>
    <xf numFmtId="0" fontId="4" fillId="159" borderId="158" xfId="0" applyFont="1" applyFill="1" applyBorder="1" applyAlignment="1">
      <alignment horizontal="center" vertical="center" wrapText="1"/>
    </xf>
    <xf numFmtId="0" fontId="4" fillId="160" borderId="159" xfId="0" applyFont="1" applyFill="1" applyBorder="1" applyAlignment="1">
      <alignment horizontal="center" vertical="center" wrapText="1"/>
    </xf>
    <xf numFmtId="0" fontId="4" fillId="161" borderId="160" xfId="0" applyFont="1" applyFill="1" applyBorder="1" applyAlignment="1">
      <alignment horizontal="center" vertical="center" wrapText="1"/>
    </xf>
    <xf numFmtId="0" fontId="4" fillId="162" borderId="161" xfId="0" applyFont="1" applyFill="1" applyBorder="1" applyAlignment="1">
      <alignment horizontal="center" vertical="center" wrapText="1"/>
    </xf>
    <xf numFmtId="0" fontId="4" fillId="163" borderId="162" xfId="0" applyFont="1" applyFill="1" applyBorder="1" applyAlignment="1">
      <alignment horizontal="center" vertical="center" wrapText="1"/>
    </xf>
    <xf numFmtId="0" fontId="4" fillId="164" borderId="163" xfId="0" applyFont="1" applyFill="1" applyBorder="1" applyAlignment="1">
      <alignment horizontal="center" vertical="center" wrapText="1"/>
    </xf>
    <xf numFmtId="0" fontId="4" fillId="165" borderId="164" xfId="0" applyFont="1" applyFill="1" applyBorder="1" applyAlignment="1">
      <alignment horizontal="center" vertical="center" wrapText="1"/>
    </xf>
    <xf numFmtId="0" fontId="4" fillId="166" borderId="165" xfId="0" applyFont="1" applyFill="1" applyBorder="1" applyAlignment="1">
      <alignment horizontal="center" vertical="center" wrapText="1"/>
    </xf>
    <xf numFmtId="0" fontId="4" fillId="167" borderId="166" xfId="0" applyFont="1" applyFill="1" applyBorder="1" applyAlignment="1">
      <alignment horizontal="center" vertical="center" wrapText="1"/>
    </xf>
    <xf numFmtId="0" fontId="4" fillId="168" borderId="167" xfId="0" applyFont="1" applyFill="1" applyBorder="1" applyAlignment="1">
      <alignment horizontal="center" vertical="center" wrapText="1"/>
    </xf>
    <xf numFmtId="0" fontId="4" fillId="169" borderId="168" xfId="0" applyFont="1" applyFill="1" applyBorder="1" applyAlignment="1">
      <alignment horizontal="center" vertical="center" wrapText="1"/>
    </xf>
    <xf numFmtId="0" fontId="4" fillId="170" borderId="169" xfId="0" applyFont="1" applyFill="1" applyBorder="1" applyAlignment="1">
      <alignment horizontal="center" vertical="center" wrapText="1"/>
    </xf>
    <xf numFmtId="0" fontId="4" fillId="171" borderId="170" xfId="0" applyFont="1" applyFill="1" applyBorder="1" applyAlignment="1">
      <alignment horizontal="center" vertical="center" wrapText="1"/>
    </xf>
    <xf numFmtId="0" fontId="4" fillId="172" borderId="171" xfId="0" applyFont="1" applyFill="1" applyBorder="1" applyAlignment="1">
      <alignment horizontal="center" vertical="center" wrapText="1"/>
    </xf>
    <xf numFmtId="0" fontId="4" fillId="173" borderId="172" xfId="0" applyFont="1" applyFill="1" applyBorder="1" applyAlignment="1">
      <alignment horizontal="center" vertical="center" wrapText="1"/>
    </xf>
    <xf numFmtId="0" fontId="4" fillId="174" borderId="173" xfId="0" applyFont="1" applyFill="1" applyBorder="1" applyAlignment="1">
      <alignment horizontal="center" vertical="center" wrapText="1"/>
    </xf>
    <xf numFmtId="0" fontId="4" fillId="175" borderId="174" xfId="0" applyFont="1" applyFill="1" applyBorder="1" applyAlignment="1">
      <alignment horizontal="center" vertical="center" wrapText="1"/>
    </xf>
    <xf numFmtId="0" fontId="4" fillId="176" borderId="175" xfId="0" applyFont="1" applyFill="1" applyBorder="1" applyAlignment="1">
      <alignment horizontal="center" vertical="center" wrapText="1"/>
    </xf>
    <xf numFmtId="0" fontId="4" fillId="177" borderId="176" xfId="0" applyFont="1" applyFill="1" applyBorder="1" applyAlignment="1">
      <alignment horizontal="center" vertical="center" wrapText="1"/>
    </xf>
    <xf numFmtId="0" fontId="4" fillId="178" borderId="177" xfId="0" applyFont="1" applyFill="1" applyBorder="1" applyAlignment="1">
      <alignment horizontal="center" vertical="center" wrapText="1"/>
    </xf>
    <xf numFmtId="0" fontId="4" fillId="179" borderId="178" xfId="0" applyFont="1" applyFill="1" applyBorder="1" applyAlignment="1">
      <alignment horizontal="center" vertical="center" wrapText="1"/>
    </xf>
    <xf numFmtId="0" fontId="4" fillId="180" borderId="179" xfId="0" applyFont="1" applyFill="1" applyBorder="1" applyAlignment="1">
      <alignment horizontal="center" vertical="center" wrapText="1"/>
    </xf>
    <xf numFmtId="0" fontId="4" fillId="181" borderId="180" xfId="0" applyFont="1" applyFill="1" applyBorder="1" applyAlignment="1">
      <alignment horizontal="center" vertical="center" wrapText="1"/>
    </xf>
    <xf numFmtId="0" fontId="4" fillId="182" borderId="181" xfId="0" applyFont="1" applyFill="1" applyBorder="1" applyAlignment="1">
      <alignment horizontal="center" vertical="center" wrapText="1"/>
    </xf>
    <xf numFmtId="0" fontId="4" fillId="183" borderId="182" xfId="0" applyFont="1" applyFill="1" applyBorder="1" applyAlignment="1">
      <alignment horizontal="center" vertical="center" wrapText="1"/>
    </xf>
    <xf numFmtId="0" fontId="4" fillId="184" borderId="183" xfId="0" applyFont="1" applyFill="1" applyBorder="1" applyAlignment="1">
      <alignment horizontal="center" vertical="center" wrapText="1"/>
    </xf>
    <xf numFmtId="0" fontId="4" fillId="185" borderId="184" xfId="0" applyFont="1" applyFill="1" applyBorder="1" applyAlignment="1">
      <alignment horizontal="center" vertical="center" wrapText="1"/>
    </xf>
    <xf numFmtId="0" fontId="4" fillId="186" borderId="185" xfId="0" applyFont="1" applyFill="1" applyBorder="1" applyAlignment="1">
      <alignment horizontal="center" vertical="center" wrapText="1"/>
    </xf>
    <xf numFmtId="0" fontId="4" fillId="187" borderId="186" xfId="0" applyFont="1" applyFill="1" applyBorder="1" applyAlignment="1">
      <alignment horizontal="center" vertical="center" wrapText="1"/>
    </xf>
    <xf numFmtId="0" fontId="4" fillId="188" borderId="187" xfId="0" applyFont="1" applyFill="1" applyBorder="1" applyAlignment="1">
      <alignment horizontal="center" vertical="center" wrapText="1"/>
    </xf>
    <xf numFmtId="0" fontId="4" fillId="189" borderId="188" xfId="0" applyFont="1" applyFill="1" applyBorder="1" applyAlignment="1">
      <alignment horizontal="center" vertical="center" wrapText="1"/>
    </xf>
    <xf numFmtId="0" fontId="4" fillId="190" borderId="189" xfId="0" applyFont="1" applyFill="1" applyBorder="1" applyAlignment="1">
      <alignment horizontal="center" vertical="center" wrapText="1"/>
    </xf>
    <xf numFmtId="0" fontId="4" fillId="191" borderId="190" xfId="0" applyFont="1" applyFill="1" applyBorder="1" applyAlignment="1">
      <alignment horizontal="center" vertical="center" wrapText="1"/>
    </xf>
    <xf numFmtId="0" fontId="4" fillId="192" borderId="191" xfId="0" applyFont="1" applyFill="1" applyBorder="1" applyAlignment="1">
      <alignment horizontal="center" vertical="center" wrapText="1"/>
    </xf>
    <xf numFmtId="0" fontId="4" fillId="91" borderId="90" xfId="0" applyFont="1" applyFill="1" applyBorder="1" applyAlignment="1">
      <alignment horizontal="center" vertical="center" wrapText="1"/>
    </xf>
    <xf numFmtId="0" fontId="4" fillId="193" borderId="192" xfId="0" applyFont="1" applyFill="1" applyBorder="1" applyAlignment="1">
      <alignment horizontal="center" vertical="center" wrapText="1"/>
    </xf>
    <xf numFmtId="0" fontId="4" fillId="194" borderId="193" xfId="0" applyFont="1" applyFill="1" applyBorder="1" applyAlignment="1">
      <alignment horizontal="center" vertical="center" wrapText="1"/>
    </xf>
    <xf numFmtId="0" fontId="4" fillId="195" borderId="194" xfId="0" applyFont="1" applyFill="1" applyBorder="1" applyAlignment="1">
      <alignment horizontal="center" vertical="center" wrapText="1"/>
    </xf>
    <xf numFmtId="0" fontId="4" fillId="196" borderId="195" xfId="0" applyFont="1" applyFill="1" applyBorder="1" applyAlignment="1">
      <alignment horizontal="center" vertical="center" wrapText="1"/>
    </xf>
    <xf numFmtId="0" fontId="4" fillId="197" borderId="196" xfId="0" applyFont="1" applyFill="1" applyBorder="1" applyAlignment="1">
      <alignment horizontal="center" vertical="center" wrapText="1"/>
    </xf>
    <xf numFmtId="0" fontId="4" fillId="198" borderId="197" xfId="0" applyFont="1" applyFill="1" applyBorder="1" applyAlignment="1">
      <alignment horizontal="center" vertical="center" wrapText="1"/>
    </xf>
    <xf numFmtId="0" fontId="4" fillId="199" borderId="198" xfId="0" applyFont="1" applyFill="1" applyBorder="1" applyAlignment="1">
      <alignment horizontal="center" vertical="center" wrapText="1"/>
    </xf>
    <xf numFmtId="0" fontId="4" fillId="200" borderId="199" xfId="0" applyFont="1" applyFill="1" applyBorder="1" applyAlignment="1">
      <alignment horizontal="center" vertical="center" wrapText="1"/>
    </xf>
    <xf numFmtId="0" fontId="4" fillId="201" borderId="200" xfId="0" applyFont="1" applyFill="1" applyBorder="1" applyAlignment="1">
      <alignment horizontal="center" vertical="center" wrapText="1"/>
    </xf>
    <xf numFmtId="0" fontId="4" fillId="202" borderId="201" xfId="0" applyFont="1" applyFill="1" applyBorder="1" applyAlignment="1">
      <alignment horizontal="center" vertical="center" wrapText="1"/>
    </xf>
    <xf numFmtId="0" fontId="4" fillId="203" borderId="202" xfId="0" applyFont="1" applyFill="1" applyBorder="1" applyAlignment="1">
      <alignment horizontal="center" vertical="center" wrapText="1"/>
    </xf>
    <xf numFmtId="0" fontId="4" fillId="79" borderId="78" xfId="0" applyFont="1" applyFill="1" applyBorder="1" applyAlignment="1">
      <alignment horizontal="center" vertical="center" wrapText="1"/>
    </xf>
    <xf numFmtId="0" fontId="4" fillId="204" borderId="203" xfId="0" applyFont="1" applyFill="1" applyBorder="1" applyAlignment="1">
      <alignment horizontal="center" vertical="center" wrapText="1"/>
    </xf>
    <xf numFmtId="0" fontId="4" fillId="205" borderId="204" xfId="0" applyFont="1" applyFill="1" applyBorder="1" applyAlignment="1">
      <alignment horizontal="center" vertical="center" wrapText="1"/>
    </xf>
    <xf numFmtId="0" fontId="4" fillId="206" borderId="205" xfId="0" applyFont="1" applyFill="1" applyBorder="1" applyAlignment="1">
      <alignment horizontal="center" vertical="center" wrapText="1"/>
    </xf>
    <xf numFmtId="0" fontId="4" fillId="83" borderId="82" xfId="0" applyFont="1" applyFill="1" applyBorder="1" applyAlignment="1">
      <alignment horizontal="center" vertical="center" wrapText="1"/>
    </xf>
    <xf numFmtId="0" fontId="4" fillId="207" borderId="206" xfId="0" applyFont="1" applyFill="1" applyBorder="1" applyAlignment="1">
      <alignment horizontal="center" vertical="center" wrapText="1"/>
    </xf>
    <xf numFmtId="0" fontId="4" fillId="208" borderId="207" xfId="0" applyFont="1" applyFill="1" applyBorder="1" applyAlignment="1">
      <alignment horizontal="center" vertical="center" wrapText="1"/>
    </xf>
    <xf numFmtId="0" fontId="4" fillId="209" borderId="208" xfId="0" applyFont="1" applyFill="1" applyBorder="1" applyAlignment="1">
      <alignment horizontal="center" vertical="center" wrapText="1"/>
    </xf>
    <xf numFmtId="0" fontId="4" fillId="210" borderId="209" xfId="0" applyFont="1" applyFill="1" applyBorder="1" applyAlignment="1">
      <alignment horizontal="center" vertical="center" wrapText="1"/>
    </xf>
    <xf numFmtId="0" fontId="4" fillId="211" borderId="210" xfId="0" applyFont="1" applyFill="1" applyBorder="1" applyAlignment="1">
      <alignment horizontal="center" vertical="center" wrapText="1"/>
    </xf>
    <xf numFmtId="0" fontId="4" fillId="212" borderId="211" xfId="0" applyFont="1" applyFill="1" applyBorder="1" applyAlignment="1">
      <alignment horizontal="center" vertical="center" wrapText="1"/>
    </xf>
    <xf numFmtId="0" fontId="4" fillId="213" borderId="212" xfId="0" applyFont="1" applyFill="1" applyBorder="1" applyAlignment="1">
      <alignment horizontal="center" vertical="center" wrapText="1"/>
    </xf>
    <xf numFmtId="0" fontId="4" fillId="214" borderId="213" xfId="0" applyFont="1" applyFill="1" applyBorder="1" applyAlignment="1">
      <alignment horizontal="center" vertical="center" wrapText="1"/>
    </xf>
    <xf numFmtId="0" fontId="4" fillId="215" borderId="214" xfId="0" applyFont="1" applyFill="1" applyBorder="1" applyAlignment="1">
      <alignment horizontal="center" vertical="center" wrapText="1"/>
    </xf>
    <xf numFmtId="0" fontId="4" fillId="216" borderId="215" xfId="0" applyFont="1" applyFill="1" applyBorder="1" applyAlignment="1">
      <alignment horizontal="center" vertical="center" wrapText="1"/>
    </xf>
    <xf numFmtId="0" fontId="4" fillId="217" borderId="216" xfId="0" applyFont="1" applyFill="1" applyBorder="1" applyAlignment="1">
      <alignment horizontal="center" vertical="center" wrapText="1"/>
    </xf>
    <xf numFmtId="0" fontId="4" fillId="218" borderId="217" xfId="0" applyFont="1" applyFill="1" applyBorder="1" applyAlignment="1">
      <alignment horizontal="center" vertical="center" wrapText="1"/>
    </xf>
    <xf numFmtId="0" fontId="4" fillId="219" borderId="218" xfId="0" applyFont="1" applyFill="1" applyBorder="1" applyAlignment="1">
      <alignment horizontal="center" vertical="center" wrapText="1"/>
    </xf>
    <xf numFmtId="0" fontId="4" fillId="220" borderId="219" xfId="0" applyFont="1" applyFill="1" applyBorder="1" applyAlignment="1">
      <alignment horizontal="center" vertical="center" wrapText="1"/>
    </xf>
    <xf numFmtId="0" fontId="4" fillId="221" borderId="220" xfId="0" applyFont="1" applyFill="1" applyBorder="1" applyAlignment="1">
      <alignment horizontal="center" vertical="center" wrapText="1"/>
    </xf>
    <xf numFmtId="0" fontId="4" fillId="222" borderId="221" xfId="0" applyFont="1" applyFill="1" applyBorder="1" applyAlignment="1">
      <alignment horizontal="center" vertical="center" wrapText="1"/>
    </xf>
    <xf numFmtId="0" fontId="4" fillId="223" borderId="222" xfId="0" applyFont="1" applyFill="1" applyBorder="1" applyAlignment="1">
      <alignment horizontal="center" vertical="center" wrapText="1"/>
    </xf>
    <xf numFmtId="0" fontId="4" fillId="224" borderId="223" xfId="0" applyFont="1" applyFill="1" applyBorder="1" applyAlignment="1">
      <alignment horizontal="center" vertical="center" wrapText="1"/>
    </xf>
    <xf numFmtId="0" fontId="4" fillId="225" borderId="224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" fillId="226" borderId="225" xfId="0" applyFont="1" applyFill="1" applyBorder="1" applyAlignment="1">
      <alignment horizontal="center" vertical="center" wrapText="1"/>
    </xf>
    <xf numFmtId="0" fontId="4" fillId="227" borderId="226" xfId="0" applyFont="1" applyFill="1" applyBorder="1" applyAlignment="1">
      <alignment horizontal="center" vertical="center" wrapText="1"/>
    </xf>
    <xf numFmtId="0" fontId="4" fillId="228" borderId="227" xfId="0" applyFont="1" applyFill="1" applyBorder="1" applyAlignment="1">
      <alignment horizontal="center" vertical="center" wrapText="1"/>
    </xf>
    <xf numFmtId="0" fontId="4" fillId="229" borderId="228" xfId="0" applyFont="1" applyFill="1" applyBorder="1" applyAlignment="1">
      <alignment horizontal="center" vertical="center" wrapText="1"/>
    </xf>
    <xf numFmtId="0" fontId="4" fillId="230" borderId="229" xfId="0" applyFont="1" applyFill="1" applyBorder="1" applyAlignment="1">
      <alignment horizontal="center" vertical="center" wrapText="1"/>
    </xf>
    <xf numFmtId="0" fontId="4" fillId="231" borderId="230" xfId="0" applyFont="1" applyFill="1" applyBorder="1" applyAlignment="1">
      <alignment horizontal="center" vertical="center" wrapText="1"/>
    </xf>
    <xf numFmtId="0" fontId="4" fillId="232" borderId="231" xfId="0" applyFont="1" applyFill="1" applyBorder="1" applyAlignment="1">
      <alignment horizontal="center" vertical="center" wrapText="1"/>
    </xf>
    <xf numFmtId="0" fontId="4" fillId="233" borderId="232" xfId="0" applyFont="1" applyFill="1" applyBorder="1" applyAlignment="1">
      <alignment horizontal="center" vertical="center" wrapText="1"/>
    </xf>
    <xf numFmtId="0" fontId="4" fillId="234" borderId="233" xfId="0" applyFont="1" applyFill="1" applyBorder="1" applyAlignment="1">
      <alignment horizontal="center" vertical="center" wrapText="1"/>
    </xf>
    <xf numFmtId="0" fontId="4" fillId="235" borderId="234" xfId="0" applyFont="1" applyFill="1" applyBorder="1" applyAlignment="1">
      <alignment horizontal="center" vertical="center" wrapText="1"/>
    </xf>
    <xf numFmtId="0" fontId="4" fillId="236" borderId="235" xfId="0" applyFont="1" applyFill="1" applyBorder="1" applyAlignment="1">
      <alignment horizontal="center" vertical="center" wrapText="1"/>
    </xf>
    <xf numFmtId="0" fontId="4" fillId="237" borderId="236" xfId="0" applyFont="1" applyFill="1" applyBorder="1" applyAlignment="1">
      <alignment horizontal="center" vertical="center" wrapText="1"/>
    </xf>
    <xf numFmtId="0" fontId="4" fillId="238" borderId="237" xfId="0" applyFont="1" applyFill="1" applyBorder="1" applyAlignment="1">
      <alignment horizontal="center" vertical="center" wrapText="1"/>
    </xf>
    <xf numFmtId="0" fontId="4" fillId="239" borderId="238" xfId="0" applyFont="1" applyFill="1" applyBorder="1" applyAlignment="1">
      <alignment horizontal="center" vertical="center" wrapText="1"/>
    </xf>
    <xf numFmtId="0" fontId="4" fillId="240" borderId="239" xfId="0" applyFont="1" applyFill="1" applyBorder="1" applyAlignment="1">
      <alignment horizontal="center" vertical="center" wrapText="1"/>
    </xf>
    <xf numFmtId="0" fontId="4" fillId="241" borderId="240" xfId="0" applyFont="1" applyFill="1" applyBorder="1" applyAlignment="1">
      <alignment horizontal="center" vertical="center" wrapText="1"/>
    </xf>
    <xf numFmtId="0" fontId="4" fillId="242" borderId="241" xfId="0" applyFont="1" applyFill="1" applyBorder="1" applyAlignment="1">
      <alignment horizontal="center" vertical="center" wrapText="1"/>
    </xf>
    <xf numFmtId="0" fontId="4" fillId="243" borderId="242" xfId="0" applyFont="1" applyFill="1" applyBorder="1" applyAlignment="1">
      <alignment horizontal="center" vertical="center" wrapText="1"/>
    </xf>
    <xf numFmtId="0" fontId="4" fillId="244" borderId="243" xfId="0" applyFont="1" applyFill="1" applyBorder="1" applyAlignment="1">
      <alignment horizontal="center" vertical="center" wrapText="1"/>
    </xf>
    <xf numFmtId="0" fontId="4" fillId="245" borderId="244" xfId="0" applyFont="1" applyFill="1" applyBorder="1" applyAlignment="1">
      <alignment horizontal="center" vertical="center" wrapText="1"/>
    </xf>
    <xf numFmtId="0" fontId="14" fillId="246" borderId="245" xfId="0" applyFont="1" applyFill="1" applyBorder="1" applyAlignment="1">
      <alignment horizontal="center" vertical="center" wrapText="1"/>
    </xf>
    <xf numFmtId="0" fontId="14" fillId="247" borderId="246" xfId="0" applyFont="1" applyFill="1" applyBorder="1" applyAlignment="1">
      <alignment horizontal="center" vertical="center" wrapText="1"/>
    </xf>
    <xf numFmtId="0" fontId="16" fillId="196" borderId="195" xfId="0" applyFont="1" applyFill="1" applyBorder="1" applyAlignment="1">
      <alignment horizontal="center" vertical="center" wrapText="1"/>
    </xf>
    <xf numFmtId="0" fontId="52" fillId="248" borderId="247" xfId="0" applyFont="1" applyFill="1" applyBorder="1" applyAlignment="1">
      <alignment horizontal="center" vertical="center" wrapText="1"/>
    </xf>
    <xf numFmtId="0" fontId="52" fillId="246" borderId="245" xfId="0" applyFont="1" applyFill="1" applyBorder="1" applyAlignment="1">
      <alignment horizontal="center" vertical="center" wrapText="1"/>
    </xf>
    <xf numFmtId="0" fontId="14" fillId="193" borderId="192" xfId="0" applyFont="1" applyFill="1" applyBorder="1" applyAlignment="1">
      <alignment horizontal="center" vertical="center" wrapText="1"/>
    </xf>
    <xf numFmtId="0" fontId="14" fillId="249" borderId="248" xfId="0" applyFont="1" applyFill="1" applyBorder="1" applyAlignment="1">
      <alignment horizontal="center" vertical="center" wrapText="1"/>
    </xf>
    <xf numFmtId="0" fontId="52" fillId="250" borderId="249" xfId="0" applyFont="1" applyFill="1" applyBorder="1" applyAlignment="1">
      <alignment horizontal="center" vertical="center" wrapText="1"/>
    </xf>
    <xf numFmtId="0" fontId="52" fillId="251" borderId="250" xfId="0" applyFont="1" applyFill="1" applyBorder="1" applyAlignment="1">
      <alignment horizontal="center" vertical="center" wrapText="1"/>
    </xf>
    <xf numFmtId="0" fontId="52" fillId="196" borderId="195" xfId="0" applyFont="1" applyFill="1" applyBorder="1" applyAlignment="1">
      <alignment horizontal="center" vertical="center" wrapText="1"/>
    </xf>
    <xf numFmtId="0" fontId="52" fillId="94" borderId="93" xfId="0" applyFont="1" applyFill="1" applyBorder="1" applyAlignment="1">
      <alignment horizontal="center" vertical="center" wrapText="1"/>
    </xf>
    <xf numFmtId="0" fontId="52" fillId="252" borderId="251" xfId="0" applyFont="1" applyFill="1" applyBorder="1" applyAlignment="1">
      <alignment horizontal="center" vertical="center" wrapText="1"/>
    </xf>
    <xf numFmtId="0" fontId="4" fillId="253" borderId="252" xfId="0" applyFont="1" applyFill="1" applyBorder="1" applyAlignment="1">
      <alignment horizontal="center" vertical="center" wrapText="1"/>
    </xf>
    <xf numFmtId="0" fontId="4" fillId="254" borderId="253" xfId="0" applyFont="1" applyFill="1" applyBorder="1" applyAlignment="1">
      <alignment horizontal="center" vertical="center" wrapText="1"/>
    </xf>
    <xf numFmtId="0" fontId="4" fillId="255" borderId="254" xfId="0" applyFont="1" applyFill="1" applyBorder="1" applyAlignment="1">
      <alignment horizontal="center" vertical="center" wrapText="1"/>
    </xf>
    <xf numFmtId="0" fontId="4" fillId="256" borderId="255" xfId="0" applyFont="1" applyFill="1" applyBorder="1" applyAlignment="1">
      <alignment horizontal="center" vertical="center" wrapText="1"/>
    </xf>
    <xf numFmtId="0" fontId="4" fillId="257" borderId="256" xfId="0" applyFont="1" applyFill="1" applyBorder="1" applyAlignment="1">
      <alignment horizontal="center" vertical="center" wrapText="1"/>
    </xf>
    <xf numFmtId="0" fontId="4" fillId="258" borderId="257" xfId="0" applyFont="1" applyFill="1" applyBorder="1" applyAlignment="1">
      <alignment horizontal="center" vertical="center" wrapText="1"/>
    </xf>
    <xf numFmtId="0" fontId="4" fillId="259" borderId="258" xfId="0" applyFont="1" applyFill="1" applyBorder="1" applyAlignment="1">
      <alignment horizontal="center" vertical="center" wrapText="1"/>
    </xf>
    <xf numFmtId="0" fontId="4" fillId="260" borderId="259" xfId="0" applyFont="1" applyFill="1" applyBorder="1" applyAlignment="1">
      <alignment horizontal="center" vertical="center" wrapText="1"/>
    </xf>
    <xf numFmtId="0" fontId="4" fillId="261" borderId="260" xfId="0" applyFont="1" applyFill="1" applyBorder="1" applyAlignment="1">
      <alignment horizontal="center" vertical="center" wrapText="1"/>
    </xf>
    <xf numFmtId="0" fontId="4" fillId="262" borderId="261" xfId="0" applyFont="1" applyFill="1" applyBorder="1" applyAlignment="1">
      <alignment horizontal="center" vertical="center" wrapText="1"/>
    </xf>
    <xf numFmtId="0" fontId="4" fillId="263" borderId="262" xfId="0" applyFont="1" applyFill="1" applyBorder="1" applyAlignment="1">
      <alignment horizontal="center" vertical="center" wrapText="1"/>
    </xf>
    <xf numFmtId="0" fontId="4" fillId="264" borderId="263" xfId="0" applyFont="1" applyFill="1" applyBorder="1" applyAlignment="1">
      <alignment horizontal="center" vertical="center" wrapText="1"/>
    </xf>
    <xf numFmtId="0" fontId="4" fillId="265" borderId="264" xfId="0" applyFont="1" applyFill="1" applyBorder="1" applyAlignment="1">
      <alignment horizontal="center" vertical="center" wrapText="1"/>
    </xf>
    <xf numFmtId="0" fontId="4" fillId="266" borderId="265" xfId="0" applyFont="1" applyFill="1" applyBorder="1" applyAlignment="1">
      <alignment horizontal="center" vertical="center" wrapText="1"/>
    </xf>
    <xf numFmtId="0" fontId="4" fillId="267" borderId="266" xfId="0" applyFont="1" applyFill="1" applyBorder="1" applyAlignment="1">
      <alignment horizontal="center" vertical="center" wrapText="1"/>
    </xf>
    <xf numFmtId="0" fontId="4" fillId="268" borderId="267" xfId="0" applyFont="1" applyFill="1" applyBorder="1" applyAlignment="1">
      <alignment horizontal="center" vertical="center" wrapText="1"/>
    </xf>
    <xf numFmtId="0" fontId="4" fillId="269" borderId="268" xfId="0" applyFont="1" applyFill="1" applyBorder="1" applyAlignment="1">
      <alignment horizontal="center" vertical="center" wrapText="1"/>
    </xf>
    <xf numFmtId="0" fontId="4" fillId="270" borderId="269" xfId="0" applyFont="1" applyFill="1" applyBorder="1" applyAlignment="1">
      <alignment horizontal="center" vertical="center" wrapText="1"/>
    </xf>
    <xf numFmtId="0" fontId="4" fillId="271" borderId="270" xfId="0" applyFont="1" applyFill="1" applyBorder="1" applyAlignment="1">
      <alignment horizontal="center" vertical="center" wrapText="1"/>
    </xf>
    <xf numFmtId="0" fontId="4" fillId="272" borderId="271" xfId="0" applyFont="1" applyFill="1" applyBorder="1" applyAlignment="1">
      <alignment horizontal="center" vertical="center" wrapText="1"/>
    </xf>
    <xf numFmtId="0" fontId="14" fillId="273" borderId="272" xfId="0" applyFont="1" applyFill="1" applyBorder="1" applyAlignment="1">
      <alignment horizontal="center" vertical="center" wrapText="1"/>
    </xf>
    <xf numFmtId="0" fontId="14" fillId="274" borderId="273" xfId="0" applyFont="1" applyFill="1" applyBorder="1" applyAlignment="1">
      <alignment horizontal="center" vertical="center" wrapText="1"/>
    </xf>
    <xf numFmtId="0" fontId="16" fillId="91" borderId="90" xfId="0" applyFont="1" applyFill="1" applyBorder="1" applyAlignment="1">
      <alignment horizontal="center" vertical="center" wrapText="1"/>
    </xf>
    <xf numFmtId="0" fontId="3" fillId="275" borderId="274" xfId="0" applyFont="1" applyFill="1" applyBorder="1" applyAlignment="1">
      <alignment horizontal="center" vertical="center" wrapText="1"/>
    </xf>
    <xf numFmtId="0" fontId="14" fillId="190" borderId="189" xfId="0" applyFont="1" applyFill="1" applyBorder="1" applyAlignment="1">
      <alignment horizontal="center" vertical="center" wrapText="1"/>
    </xf>
    <xf numFmtId="0" fontId="14" fillId="276" borderId="275" xfId="0" applyFont="1" applyFill="1" applyBorder="1" applyAlignment="1">
      <alignment horizontal="center" vertical="center" wrapText="1"/>
    </xf>
    <xf numFmtId="0" fontId="3" fillId="277" borderId="276" xfId="0" applyFont="1" applyFill="1" applyBorder="1" applyAlignment="1">
      <alignment horizontal="center" vertical="center" wrapText="1"/>
    </xf>
    <xf numFmtId="0" fontId="3" fillId="91" borderId="90" xfId="0" applyFont="1" applyFill="1" applyBorder="1" applyAlignment="1">
      <alignment horizontal="center" vertical="center" wrapText="1"/>
    </xf>
    <xf numFmtId="0" fontId="3" fillId="98" borderId="97" xfId="0" applyFont="1" applyFill="1" applyBorder="1" applyAlignment="1">
      <alignment horizontal="center" vertical="center" wrapText="1"/>
    </xf>
    <xf numFmtId="0" fontId="3" fillId="88" borderId="87" xfId="0" applyFont="1" applyFill="1" applyBorder="1" applyAlignment="1">
      <alignment horizontal="center" vertical="center" wrapText="1"/>
    </xf>
    <xf numFmtId="0" fontId="3" fillId="273" borderId="272" xfId="0" applyFont="1" applyFill="1" applyBorder="1" applyAlignment="1">
      <alignment horizontal="center" vertical="center" wrapText="1"/>
    </xf>
    <xf numFmtId="0" fontId="14" fillId="278" borderId="277" xfId="0" applyFont="1" applyFill="1" applyBorder="1" applyAlignment="1">
      <alignment horizontal="center" vertical="center" wrapText="1"/>
    </xf>
    <xf numFmtId="0" fontId="14" fillId="279" borderId="278" xfId="0" applyFont="1" applyFill="1" applyBorder="1" applyAlignment="1">
      <alignment horizontal="center" vertical="center" wrapText="1"/>
    </xf>
    <xf numFmtId="0" fontId="16" fillId="189" borderId="188" xfId="0" applyFont="1" applyFill="1" applyBorder="1" applyAlignment="1">
      <alignment horizontal="center" vertical="center" wrapText="1"/>
    </xf>
    <xf numFmtId="0" fontId="3" fillId="99" borderId="98" xfId="0" applyFont="1" applyFill="1" applyBorder="1" applyAlignment="1">
      <alignment horizontal="center" vertical="center" wrapText="1"/>
    </xf>
    <xf numFmtId="0" fontId="3" fillId="280" borderId="279" xfId="0" applyFont="1" applyFill="1" applyBorder="1" applyAlignment="1">
      <alignment horizontal="center" vertical="center" wrapText="1"/>
    </xf>
    <xf numFmtId="0" fontId="14" fillId="186" borderId="185" xfId="0" applyFont="1" applyFill="1" applyBorder="1" applyAlignment="1">
      <alignment horizontal="center" vertical="center" wrapText="1"/>
    </xf>
    <xf numFmtId="0" fontId="14" fillId="281" borderId="280" xfId="0" applyFont="1" applyFill="1" applyBorder="1" applyAlignment="1">
      <alignment horizontal="center" vertical="center" wrapText="1"/>
    </xf>
    <xf numFmtId="0" fontId="3" fillId="282" borderId="281" xfId="0" applyFont="1" applyFill="1" applyBorder="1" applyAlignment="1">
      <alignment horizontal="center" vertical="center" wrapText="1"/>
    </xf>
    <xf numFmtId="0" fontId="3" fillId="189" borderId="188" xfId="0" applyFont="1" applyFill="1" applyBorder="1" applyAlignment="1">
      <alignment horizontal="center" vertical="center" wrapText="1"/>
    </xf>
    <xf numFmtId="3" fontId="3" fillId="99" borderId="98" xfId="0" applyNumberFormat="1" applyFont="1" applyFill="1" applyBorder="1" applyAlignment="1">
      <alignment horizontal="center" vertical="center" wrapText="1"/>
    </xf>
    <xf numFmtId="3" fontId="3" fillId="282" borderId="281" xfId="0" applyNumberFormat="1" applyFont="1" applyFill="1" applyBorder="1" applyAlignment="1">
      <alignment horizontal="center" vertical="center" wrapText="1"/>
    </xf>
    <xf numFmtId="0" fontId="3" fillId="278" borderId="277" xfId="0" applyFont="1" applyFill="1" applyBorder="1" applyAlignment="1">
      <alignment horizontal="center" vertical="center" wrapText="1"/>
    </xf>
    <xf numFmtId="0" fontId="4" fillId="283" borderId="282" xfId="0" applyFont="1" applyFill="1" applyBorder="1" applyAlignment="1">
      <alignment horizontal="center" vertical="center" wrapText="1"/>
    </xf>
    <xf numFmtId="0" fontId="4" fillId="284" borderId="283" xfId="0" applyFont="1" applyFill="1" applyBorder="1" applyAlignment="1">
      <alignment horizontal="center" vertical="center" wrapText="1"/>
    </xf>
    <xf numFmtId="0" fontId="4" fillId="285" borderId="284" xfId="0" applyFont="1" applyFill="1" applyBorder="1" applyAlignment="1">
      <alignment horizontal="center" vertical="center" wrapText="1"/>
    </xf>
    <xf numFmtId="0" fontId="4" fillId="286" borderId="285" xfId="0" applyFont="1" applyFill="1" applyBorder="1" applyAlignment="1">
      <alignment horizontal="center" vertical="center" wrapText="1"/>
    </xf>
    <xf numFmtId="0" fontId="4" fillId="287" borderId="286" xfId="0" applyFont="1" applyFill="1" applyBorder="1" applyAlignment="1">
      <alignment horizontal="center" vertical="center" wrapText="1"/>
    </xf>
    <xf numFmtId="0" fontId="4" fillId="288" borderId="287" xfId="0" applyFont="1" applyFill="1" applyBorder="1" applyAlignment="1">
      <alignment horizontal="center" vertical="center" wrapText="1"/>
    </xf>
    <xf numFmtId="0" fontId="4" fillId="289" borderId="288" xfId="0" applyFont="1" applyFill="1" applyBorder="1" applyAlignment="1">
      <alignment horizontal="center" vertical="center" wrapText="1"/>
    </xf>
    <xf numFmtId="0" fontId="4" fillId="290" borderId="289" xfId="0" applyFont="1" applyFill="1" applyBorder="1" applyAlignment="1">
      <alignment horizontal="center" vertical="center" wrapText="1"/>
    </xf>
    <xf numFmtId="0" fontId="4" fillId="291" borderId="290" xfId="0" applyFont="1" applyFill="1" applyBorder="1" applyAlignment="1">
      <alignment horizontal="center" vertical="center" wrapText="1"/>
    </xf>
    <xf numFmtId="0" fontId="4" fillId="292" borderId="291" xfId="0" applyFont="1" applyFill="1" applyBorder="1" applyAlignment="1">
      <alignment horizontal="center" vertical="center" wrapText="1"/>
    </xf>
    <xf numFmtId="0" fontId="4" fillId="293" borderId="292" xfId="0" applyFont="1" applyFill="1" applyBorder="1" applyAlignment="1">
      <alignment horizontal="center" vertical="center" wrapText="1"/>
    </xf>
    <xf numFmtId="0" fontId="4" fillId="294" borderId="293" xfId="0" applyFont="1" applyFill="1" applyBorder="1" applyAlignment="1">
      <alignment horizontal="center" vertical="center" wrapText="1"/>
    </xf>
    <xf numFmtId="0" fontId="14" fillId="295" borderId="294" xfId="0" applyFont="1" applyFill="1" applyBorder="1" applyAlignment="1">
      <alignment horizontal="center" vertical="center" wrapText="1"/>
    </xf>
    <xf numFmtId="0" fontId="14" fillId="296" borderId="295" xfId="0" applyFont="1" applyFill="1" applyBorder="1" applyAlignment="1">
      <alignment horizontal="center" vertical="center" wrapText="1"/>
    </xf>
    <xf numFmtId="0" fontId="16" fillId="185" borderId="184" xfId="0" applyFont="1" applyFill="1" applyBorder="1" applyAlignment="1">
      <alignment horizontal="center" vertical="center" wrapText="1"/>
    </xf>
    <xf numFmtId="0" fontId="3" fillId="185" borderId="184" xfId="0" applyFont="1" applyFill="1" applyBorder="1" applyAlignment="1">
      <alignment horizontal="center" vertical="center" wrapText="1"/>
    </xf>
    <xf numFmtId="0" fontId="3" fillId="100" borderId="99" xfId="0" applyFont="1" applyFill="1" applyBorder="1" applyAlignment="1">
      <alignment horizontal="center" vertical="center" wrapText="1"/>
    </xf>
    <xf numFmtId="0" fontId="3" fillId="297" borderId="296" xfId="0" applyFont="1" applyFill="1" applyBorder="1" applyAlignment="1">
      <alignment horizontal="center" vertical="center" wrapText="1"/>
    </xf>
    <xf numFmtId="0" fontId="3" fillId="295" borderId="294" xfId="0" applyFont="1" applyFill="1" applyBorder="1" applyAlignment="1">
      <alignment horizontal="center" vertical="center" wrapText="1"/>
    </xf>
    <xf numFmtId="0" fontId="14" fillId="298" borderId="297" xfId="0" applyFont="1" applyFill="1" applyBorder="1" applyAlignment="1">
      <alignment horizontal="center" vertical="center" wrapText="1"/>
    </xf>
    <xf numFmtId="0" fontId="14" fillId="299" borderId="298" xfId="0" applyFont="1" applyFill="1" applyBorder="1" applyAlignment="1">
      <alignment horizontal="center" vertical="center" wrapText="1"/>
    </xf>
    <xf numFmtId="0" fontId="16" fillId="256" borderId="255" xfId="0" applyFont="1" applyFill="1" applyBorder="1" applyAlignment="1">
      <alignment horizontal="center" vertical="center" wrapText="1"/>
    </xf>
    <xf numFmtId="0" fontId="14" fillId="300" borderId="299" xfId="0" applyFont="1" applyFill="1" applyBorder="1" applyAlignment="1">
      <alignment horizontal="center" vertical="center" wrapText="1"/>
    </xf>
    <xf numFmtId="0" fontId="14" fillId="301" borderId="300" xfId="0" applyFont="1" applyFill="1" applyBorder="1" applyAlignment="1">
      <alignment horizontal="center" vertical="center" wrapText="1"/>
    </xf>
    <xf numFmtId="0" fontId="16" fillId="302" borderId="301" xfId="0" applyFont="1" applyFill="1" applyBorder="1" applyAlignment="1">
      <alignment horizontal="center" vertical="center" wrapText="1"/>
    </xf>
    <xf numFmtId="0" fontId="14" fillId="303" borderId="302" xfId="0" applyFont="1" applyFill="1" applyBorder="1" applyAlignment="1">
      <alignment horizontal="center" vertical="center" wrapText="1"/>
    </xf>
    <xf numFmtId="0" fontId="14" fillId="304" borderId="303" xfId="0" applyFont="1" applyFill="1" applyBorder="1" applyAlignment="1">
      <alignment horizontal="center" vertical="center" wrapText="1"/>
    </xf>
    <xf numFmtId="0" fontId="16" fillId="286" borderId="285" xfId="0" applyFont="1" applyFill="1" applyBorder="1" applyAlignment="1">
      <alignment horizontal="center" vertical="center" wrapText="1"/>
    </xf>
    <xf numFmtId="0" fontId="14" fillId="305" borderId="304" xfId="0" applyFont="1" applyFill="1" applyBorder="1" applyAlignment="1">
      <alignment horizontal="center" vertical="center" wrapText="1"/>
    </xf>
    <xf numFmtId="0" fontId="14" fillId="306" borderId="305" xfId="0" applyFont="1" applyFill="1" applyBorder="1" applyAlignment="1">
      <alignment horizontal="center" vertical="center" wrapText="1"/>
    </xf>
    <xf numFmtId="0" fontId="16" fillId="307" borderId="306" xfId="0" applyFont="1" applyFill="1" applyBorder="1" applyAlignment="1">
      <alignment horizontal="center" vertical="center" wrapText="1"/>
    </xf>
    <xf numFmtId="0" fontId="14" fillId="308" borderId="307" xfId="0" applyFont="1" applyFill="1" applyBorder="1" applyAlignment="1">
      <alignment horizontal="center" vertical="center" wrapText="1"/>
    </xf>
    <xf numFmtId="0" fontId="14" fillId="309" borderId="308" xfId="0" applyFont="1" applyFill="1" applyBorder="1" applyAlignment="1">
      <alignment horizontal="center" vertical="center" wrapText="1"/>
    </xf>
    <xf numFmtId="0" fontId="16" fillId="294" borderId="293" xfId="0" applyFont="1" applyFill="1" applyBorder="1" applyAlignment="1">
      <alignment horizontal="center" vertical="center" wrapText="1"/>
    </xf>
    <xf numFmtId="0" fontId="14" fillId="310" borderId="309" xfId="0" applyFont="1" applyFill="1" applyBorder="1" applyAlignment="1">
      <alignment horizontal="center" vertical="center" wrapText="1"/>
    </xf>
    <xf numFmtId="0" fontId="14" fillId="311" borderId="310" xfId="0" applyFont="1" applyFill="1" applyBorder="1" applyAlignment="1">
      <alignment horizontal="center" vertical="center" wrapText="1"/>
    </xf>
    <xf numFmtId="0" fontId="16" fillId="312" borderId="311" xfId="0" applyFont="1" applyFill="1" applyBorder="1" applyAlignment="1">
      <alignment horizontal="center" vertical="center" wrapText="1"/>
    </xf>
    <xf numFmtId="0" fontId="14" fillId="313" borderId="312" xfId="0" applyFont="1" applyFill="1" applyBorder="1" applyAlignment="1">
      <alignment horizontal="center" vertical="center" wrapText="1"/>
    </xf>
    <xf numFmtId="0" fontId="14" fillId="314" borderId="313" xfId="0" applyFont="1" applyFill="1" applyBorder="1" applyAlignment="1">
      <alignment horizontal="center" vertical="center" wrapText="1"/>
    </xf>
    <xf numFmtId="0" fontId="16" fillId="181" borderId="180" xfId="0" applyFont="1" applyFill="1" applyBorder="1" applyAlignment="1">
      <alignment horizontal="center" vertical="center" wrapText="1"/>
    </xf>
    <xf numFmtId="0" fontId="14" fillId="315" borderId="314" xfId="0" applyFont="1" applyFill="1" applyBorder="1" applyAlignment="1">
      <alignment horizontal="center" vertical="center" wrapText="1"/>
    </xf>
    <xf numFmtId="0" fontId="14" fillId="316" borderId="315" xfId="0" applyFont="1" applyFill="1" applyBorder="1" applyAlignment="1">
      <alignment horizontal="center" vertical="center" wrapText="1"/>
    </xf>
    <xf numFmtId="0" fontId="16" fillId="222" borderId="221" xfId="0" applyFont="1" applyFill="1" applyBorder="1" applyAlignment="1">
      <alignment horizontal="center" vertical="center" wrapText="1"/>
    </xf>
    <xf numFmtId="0" fontId="4" fillId="317" borderId="316" xfId="0" applyFont="1" applyFill="1" applyBorder="1" applyAlignment="1">
      <alignment horizontal="center" vertical="center" wrapText="1"/>
    </xf>
    <xf numFmtId="0" fontId="4" fillId="318" borderId="317" xfId="0" applyFont="1" applyFill="1" applyBorder="1" applyAlignment="1">
      <alignment horizontal="center" vertical="center" wrapText="1"/>
    </xf>
    <xf numFmtId="164" fontId="1" fillId="0" borderId="0" xfId="0" applyNumberFormat="1"/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319" borderId="318" xfId="0" applyFont="1" applyFill="1" applyBorder="1" applyAlignment="1">
      <alignment horizontal="center" vertical="center" wrapText="1"/>
    </xf>
    <xf numFmtId="0" fontId="4" fillId="320" borderId="319" xfId="0" applyFont="1" applyFill="1" applyBorder="1" applyAlignment="1">
      <alignment horizontal="center" vertical="center" wrapText="1"/>
    </xf>
    <xf numFmtId="0" fontId="4" fillId="321" borderId="320" xfId="0" applyFont="1" applyFill="1" applyBorder="1" applyAlignment="1">
      <alignment horizontal="center" vertical="center" wrapText="1"/>
    </xf>
    <xf numFmtId="0" fontId="4" fillId="322" borderId="321" xfId="0" applyFont="1" applyFill="1" applyBorder="1" applyAlignment="1">
      <alignment horizontal="center" vertical="center" wrapText="1"/>
    </xf>
    <xf numFmtId="0" fontId="4" fillId="323" borderId="322" xfId="0" applyFont="1" applyFill="1" applyBorder="1" applyAlignment="1">
      <alignment horizontal="center" vertical="center" wrapText="1"/>
    </xf>
    <xf numFmtId="0" fontId="4" fillId="324" borderId="323" xfId="0" applyFont="1" applyFill="1" applyBorder="1" applyAlignment="1">
      <alignment horizontal="center" vertical="center" wrapText="1"/>
    </xf>
    <xf numFmtId="0" fontId="4" fillId="325" borderId="324" xfId="0" applyFont="1" applyFill="1" applyBorder="1" applyAlignment="1">
      <alignment horizontal="center" vertical="center" wrapText="1"/>
    </xf>
    <xf numFmtId="0" fontId="4" fillId="326" borderId="325" xfId="0" applyFont="1" applyFill="1" applyBorder="1" applyAlignment="1">
      <alignment horizontal="center" vertical="center" wrapText="1"/>
    </xf>
    <xf numFmtId="0" fontId="4" fillId="327" borderId="326" xfId="0" applyFont="1" applyFill="1" applyBorder="1" applyAlignment="1">
      <alignment horizontal="center" vertical="center" wrapText="1"/>
    </xf>
    <xf numFmtId="0" fontId="4" fillId="328" borderId="327" xfId="0" applyFont="1" applyFill="1" applyBorder="1" applyAlignment="1">
      <alignment horizontal="center" vertical="center" wrapText="1"/>
    </xf>
    <xf numFmtId="0" fontId="4" fillId="329" borderId="328" xfId="0" applyFont="1" applyFill="1" applyBorder="1" applyAlignment="1">
      <alignment horizontal="center" vertical="center" wrapText="1"/>
    </xf>
    <xf numFmtId="0" fontId="4" fillId="330" borderId="329" xfId="0" applyFont="1" applyFill="1" applyBorder="1" applyAlignment="1">
      <alignment horizontal="center" vertical="center" wrapText="1"/>
    </xf>
    <xf numFmtId="0" fontId="4" fillId="331" borderId="330" xfId="0" applyFont="1" applyFill="1" applyBorder="1" applyAlignment="1">
      <alignment horizontal="center" vertical="center" wrapText="1"/>
    </xf>
    <xf numFmtId="0" fontId="4" fillId="332" borderId="331" xfId="0" applyFont="1" applyFill="1" applyBorder="1" applyAlignment="1">
      <alignment horizontal="center" vertical="center" wrapText="1"/>
    </xf>
    <xf numFmtId="0" fontId="4" fillId="333" borderId="332" xfId="0" applyFont="1" applyFill="1" applyBorder="1" applyAlignment="1">
      <alignment horizontal="center" vertical="center" wrapText="1"/>
    </xf>
    <xf numFmtId="0" fontId="4" fillId="302" borderId="301" xfId="0" applyFont="1" applyFill="1" applyBorder="1" applyAlignment="1">
      <alignment horizontal="center" vertical="center" wrapText="1"/>
    </xf>
    <xf numFmtId="0" fontId="4" fillId="334" borderId="333" xfId="0" applyFont="1" applyFill="1" applyBorder="1" applyAlignment="1">
      <alignment horizontal="center" vertical="center" wrapText="1"/>
    </xf>
    <xf numFmtId="0" fontId="4" fillId="335" borderId="334" xfId="0" applyFont="1" applyFill="1" applyBorder="1" applyAlignment="1">
      <alignment horizontal="center" vertical="center" wrapText="1"/>
    </xf>
    <xf numFmtId="0" fontId="4" fillId="336" borderId="335" xfId="0" applyFont="1" applyFill="1" applyBorder="1" applyAlignment="1">
      <alignment horizontal="center" vertical="center" wrapText="1"/>
    </xf>
    <xf numFmtId="0" fontId="4" fillId="307" borderId="306" xfId="0" applyFont="1" applyFill="1" applyBorder="1" applyAlignment="1">
      <alignment horizontal="center" vertical="center" wrapText="1"/>
    </xf>
    <xf numFmtId="0" fontId="52" fillId="337" borderId="336" xfId="0" applyFont="1" applyFill="1" applyBorder="1" applyAlignment="1">
      <alignment horizontal="center" vertical="center" wrapText="1"/>
    </xf>
    <xf numFmtId="0" fontId="52" fillId="315" borderId="314" xfId="0" applyFont="1" applyFill="1" applyBorder="1" applyAlignment="1">
      <alignment horizontal="center" vertical="center" wrapText="1"/>
    </xf>
    <xf numFmtId="0" fontId="14" fillId="219" borderId="218" xfId="0" applyFont="1" applyFill="1" applyBorder="1" applyAlignment="1">
      <alignment horizontal="center" vertical="center" wrapText="1"/>
    </xf>
    <xf numFmtId="0" fontId="14" fillId="338" borderId="337" xfId="0" applyFont="1" applyFill="1" applyBorder="1" applyAlignment="1">
      <alignment horizontal="center" vertical="center" wrapText="1"/>
    </xf>
    <xf numFmtId="0" fontId="52" fillId="339" borderId="338" xfId="0" applyFont="1" applyFill="1" applyBorder="1" applyAlignment="1">
      <alignment horizontal="center" vertical="center" wrapText="1"/>
    </xf>
    <xf numFmtId="0" fontId="52" fillId="340" borderId="339" xfId="0" applyFont="1" applyFill="1" applyBorder="1" applyAlignment="1">
      <alignment horizontal="center" vertical="center" wrapText="1"/>
    </xf>
    <xf numFmtId="0" fontId="52" fillId="222" borderId="221" xfId="0" applyFont="1" applyFill="1" applyBorder="1" applyAlignment="1">
      <alignment horizontal="center" vertical="center" wrapText="1"/>
    </xf>
    <xf numFmtId="0" fontId="52" fillId="102" borderId="101" xfId="0" applyFont="1" applyFill="1" applyBorder="1" applyAlignment="1">
      <alignment horizontal="center" vertical="center" wrapText="1"/>
    </xf>
    <xf numFmtId="0" fontId="52" fillId="341" borderId="340" xfId="0" applyFont="1" applyFill="1" applyBorder="1" applyAlignment="1">
      <alignment horizontal="center" vertical="center" wrapText="1"/>
    </xf>
    <xf numFmtId="0" fontId="14" fillId="57" borderId="56" xfId="0" applyFont="1" applyFill="1" applyBorder="1" applyAlignment="1">
      <alignment horizontal="center" vertical="center" wrapText="1"/>
    </xf>
    <xf numFmtId="2" fontId="14" fillId="246" borderId="245" xfId="0" applyNumberFormat="1" applyFont="1" applyFill="1" applyBorder="1" applyAlignment="1">
      <alignment horizontal="center" vertical="center" wrapText="1"/>
    </xf>
    <xf numFmtId="2" fontId="14" fillId="247" borderId="246" xfId="0" applyNumberFormat="1" applyFont="1" applyFill="1" applyBorder="1" applyAlignment="1">
      <alignment horizontal="center" vertical="center" wrapText="1"/>
    </xf>
    <xf numFmtId="4" fontId="3" fillId="118" borderId="117" xfId="0" applyNumberFormat="1" applyFont="1" applyFill="1" applyBorder="1" applyAlignment="1">
      <alignment horizontal="center" vertical="center" wrapText="1"/>
    </xf>
    <xf numFmtId="0" fontId="7" fillId="91" borderId="90" xfId="0" applyFont="1" applyFill="1" applyBorder="1" applyAlignment="1">
      <alignment horizontal="center" vertical="center" wrapText="1"/>
    </xf>
    <xf numFmtId="0" fontId="7" fillId="88" borderId="87" xfId="0" applyFont="1" applyFill="1" applyBorder="1" applyAlignment="1">
      <alignment horizontal="center" vertical="center" wrapText="1"/>
    </xf>
    <xf numFmtId="0" fontId="14" fillId="342" borderId="341" xfId="0" applyFont="1" applyFill="1" applyBorder="1" applyAlignment="1">
      <alignment horizontal="center" vertical="center" wrapText="1"/>
    </xf>
    <xf numFmtId="0" fontId="14" fillId="343" borderId="342" xfId="0" applyFont="1" applyFill="1" applyBorder="1" applyAlignment="1">
      <alignment horizontal="center" vertical="center" wrapText="1"/>
    </xf>
    <xf numFmtId="0" fontId="14" fillId="344" borderId="343" xfId="0" applyFont="1" applyFill="1" applyBorder="1" applyAlignment="1">
      <alignment horizontal="center" vertical="center" wrapText="1"/>
    </xf>
    <xf numFmtId="0" fontId="14" fillId="345" borderId="344" xfId="0" applyFont="1" applyFill="1" applyBorder="1" applyAlignment="1">
      <alignment horizontal="center" vertical="center" wrapText="1"/>
    </xf>
    <xf numFmtId="0" fontId="14" fillId="346" borderId="345" xfId="0" applyFont="1" applyFill="1" applyBorder="1" applyAlignment="1">
      <alignment horizontal="center" vertical="center" wrapText="1"/>
    </xf>
    <xf numFmtId="0" fontId="14" fillId="347" borderId="346" xfId="0" applyFont="1" applyFill="1" applyBorder="1" applyAlignment="1">
      <alignment horizontal="center" vertical="center" wrapText="1"/>
    </xf>
    <xf numFmtId="0" fontId="14" fillId="348" borderId="347" xfId="0" applyFont="1" applyFill="1" applyBorder="1" applyAlignment="1">
      <alignment horizontal="center" vertical="center" wrapText="1"/>
    </xf>
    <xf numFmtId="0" fontId="14" fillId="349" borderId="348" xfId="0" applyFont="1" applyFill="1" applyBorder="1" applyAlignment="1">
      <alignment horizontal="center" vertical="center" wrapText="1"/>
    </xf>
    <xf numFmtId="0" fontId="14" fillId="350" borderId="349" xfId="0" applyFont="1" applyFill="1" applyBorder="1" applyAlignment="1">
      <alignment horizontal="center" vertical="center" wrapText="1"/>
    </xf>
    <xf numFmtId="0" fontId="16" fillId="67" borderId="66" xfId="0" applyFont="1" applyFill="1" applyBorder="1" applyAlignment="1">
      <alignment horizontal="center" vertical="center" wrapText="1"/>
    </xf>
    <xf numFmtId="0" fontId="14" fillId="351" borderId="350" xfId="0" applyFont="1" applyFill="1" applyBorder="1" applyAlignment="1">
      <alignment horizontal="center" vertical="center" wrapText="1"/>
    </xf>
    <xf numFmtId="0" fontId="16" fillId="71" borderId="70" xfId="0" applyFont="1" applyFill="1" applyBorder="1" applyAlignment="1">
      <alignment horizontal="center" vertical="center" wrapText="1"/>
    </xf>
    <xf numFmtId="0" fontId="14" fillId="352" borderId="351" xfId="0" applyFont="1" applyFill="1" applyBorder="1" applyAlignment="1">
      <alignment horizontal="center" vertical="center" wrapText="1"/>
    </xf>
    <xf numFmtId="0" fontId="14" fillId="353" borderId="352" xfId="0" applyFont="1" applyFill="1" applyBorder="1" applyAlignment="1">
      <alignment horizontal="center" vertical="center" wrapText="1"/>
    </xf>
    <xf numFmtId="0" fontId="16" fillId="260" borderId="259" xfId="0" applyFont="1" applyFill="1" applyBorder="1" applyAlignment="1">
      <alignment horizontal="center" vertical="center" wrapText="1"/>
    </xf>
    <xf numFmtId="0" fontId="14" fillId="354" borderId="353" xfId="0" applyFont="1" applyFill="1" applyBorder="1" applyAlignment="1">
      <alignment horizontal="center" vertical="center" wrapText="1"/>
    </xf>
    <xf numFmtId="0" fontId="14" fillId="355" borderId="354" xfId="0" applyFont="1" applyFill="1" applyBorder="1" applyAlignment="1">
      <alignment horizontal="center" vertical="center" wrapText="1"/>
    </xf>
    <xf numFmtId="0" fontId="16" fillId="264" borderId="263" xfId="0" applyFont="1" applyFill="1" applyBorder="1" applyAlignment="1">
      <alignment horizontal="center" vertical="center" wrapText="1"/>
    </xf>
    <xf numFmtId="0" fontId="14" fillId="356" borderId="355" xfId="0" applyFont="1" applyFill="1" applyBorder="1" applyAlignment="1">
      <alignment horizontal="center" vertical="center" wrapText="1"/>
    </xf>
    <xf numFmtId="0" fontId="16" fillId="83" borderId="82" xfId="0" applyFont="1" applyFill="1" applyBorder="1" applyAlignment="1">
      <alignment horizontal="center" vertical="center" wrapText="1"/>
    </xf>
    <xf numFmtId="0" fontId="14" fillId="357" borderId="356" xfId="0" applyFont="1" applyFill="1" applyBorder="1" applyAlignment="1">
      <alignment horizontal="center" vertical="center" wrapText="1"/>
    </xf>
    <xf numFmtId="0" fontId="14" fillId="358" borderId="357" xfId="0" applyFont="1" applyFill="1" applyBorder="1" applyAlignment="1">
      <alignment horizontal="center" vertical="center" wrapText="1"/>
    </xf>
    <xf numFmtId="0" fontId="16" fillId="210" borderId="209" xfId="0" applyFont="1" applyFill="1" applyBorder="1" applyAlignment="1">
      <alignment horizontal="center" vertical="center" wrapText="1"/>
    </xf>
    <xf numFmtId="0" fontId="14" fillId="359" borderId="358" xfId="0" applyFont="1" applyFill="1" applyBorder="1" applyAlignment="1">
      <alignment horizontal="center" vertical="center" wrapText="1"/>
    </xf>
    <xf numFmtId="0" fontId="14" fillId="360" borderId="359" xfId="0" applyFont="1" applyFill="1" applyBorder="1" applyAlignment="1">
      <alignment horizontal="center" vertical="center" wrapText="1"/>
    </xf>
    <xf numFmtId="0" fontId="16" fillId="200" borderId="199" xfId="0" applyFont="1" applyFill="1" applyBorder="1" applyAlignment="1">
      <alignment horizontal="center" vertical="center" wrapText="1"/>
    </xf>
    <xf numFmtId="0" fontId="52" fillId="277" borderId="276" xfId="0" applyFont="1" applyFill="1" applyBorder="1" applyAlignment="1">
      <alignment horizontal="center" vertical="center" wrapText="1"/>
    </xf>
    <xf numFmtId="0" fontId="52" fillId="273" borderId="272" xfId="0" applyFont="1" applyFill="1" applyBorder="1" applyAlignment="1">
      <alignment horizontal="center" vertical="center" wrapText="1"/>
    </xf>
    <xf numFmtId="0" fontId="52" fillId="361" borderId="360" xfId="0" applyFont="1" applyFill="1" applyBorder="1" applyAlignment="1">
      <alignment horizontal="center" vertical="center" wrapText="1"/>
    </xf>
    <xf numFmtId="0" fontId="52" fillId="349" borderId="348" xfId="0" applyFont="1" applyFill="1" applyBorder="1" applyAlignment="1">
      <alignment horizontal="center" vertical="center" wrapText="1"/>
    </xf>
    <xf numFmtId="0" fontId="52" fillId="362" borderId="361" xfId="0" applyFont="1" applyFill="1" applyBorder="1" applyAlignment="1">
      <alignment horizontal="center" vertical="center" wrapText="1"/>
    </xf>
    <xf numFmtId="0" fontId="52" fillId="298" borderId="297" xfId="0" applyFont="1" applyFill="1" applyBorder="1" applyAlignment="1">
      <alignment horizontal="center" vertical="center" wrapText="1"/>
    </xf>
    <xf numFmtId="0" fontId="52" fillId="363" borderId="362" xfId="0" applyFont="1" applyFill="1" applyBorder="1" applyAlignment="1">
      <alignment horizontal="center" vertical="center" wrapText="1"/>
    </xf>
    <xf numFmtId="0" fontId="52" fillId="352" borderId="351" xfId="0" applyFont="1" applyFill="1" applyBorder="1" applyAlignment="1">
      <alignment horizontal="center" vertical="center" wrapText="1"/>
    </xf>
    <xf numFmtId="0" fontId="52" fillId="364" borderId="363" xfId="0" applyFont="1" applyFill="1" applyBorder="1" applyAlignment="1">
      <alignment horizontal="center" vertical="center" wrapText="1"/>
    </xf>
    <xf numFmtId="0" fontId="52" fillId="354" borderId="353" xfId="0" applyFont="1" applyFill="1" applyBorder="1" applyAlignment="1">
      <alignment horizontal="center" vertical="center" wrapText="1"/>
    </xf>
    <xf numFmtId="0" fontId="52" fillId="365" borderId="364" xfId="0" applyFont="1" applyFill="1" applyBorder="1" applyAlignment="1">
      <alignment horizontal="center" vertical="center" wrapText="1"/>
    </xf>
    <xf numFmtId="0" fontId="52" fillId="366" borderId="365" xfId="0" applyFont="1" applyFill="1" applyBorder="1" applyAlignment="1">
      <alignment horizontal="center" vertical="center" wrapText="1"/>
    </xf>
    <xf numFmtId="0" fontId="52" fillId="367" borderId="366" xfId="0" applyFont="1" applyFill="1" applyBorder="1" applyAlignment="1">
      <alignment horizontal="center" vertical="center" wrapText="1"/>
    </xf>
    <xf numFmtId="0" fontId="52" fillId="368" borderId="367" xfId="0" applyFont="1" applyFill="1" applyBorder="1" applyAlignment="1">
      <alignment horizontal="center" vertical="center" wrapText="1"/>
    </xf>
    <xf numFmtId="0" fontId="52" fillId="369" borderId="368" xfId="0" applyFont="1" applyFill="1" applyBorder="1" applyAlignment="1">
      <alignment horizontal="center" vertical="center" wrapText="1"/>
    </xf>
    <xf numFmtId="0" fontId="52" fillId="348" borderId="347" xfId="0" applyFont="1" applyFill="1" applyBorder="1" applyAlignment="1">
      <alignment horizontal="center" vertical="center" wrapText="1"/>
    </xf>
    <xf numFmtId="0" fontId="52" fillId="370" borderId="369" xfId="0" applyFont="1" applyFill="1" applyBorder="1" applyAlignment="1">
      <alignment horizontal="center" vertical="center" wrapText="1"/>
    </xf>
    <xf numFmtId="0" fontId="52" fillId="278" borderId="277" xfId="0" applyFont="1" applyFill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94" fillId="0" borderId="0" xfId="0" applyFont="1"/>
    <xf numFmtId="164" fontId="52" fillId="90" borderId="89" xfId="0" applyNumberFormat="1" applyFont="1" applyFill="1" applyBorder="1" applyAlignment="1">
      <alignment horizontal="right" vertical="center" wrapText="1"/>
    </xf>
    <xf numFmtId="164" fontId="7" fillId="88" borderId="87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99" fillId="0" borderId="0" xfId="0" applyNumberFormat="1" applyFont="1"/>
    <xf numFmtId="2" fontId="100" fillId="0" borderId="0" xfId="0" applyNumberFormat="1" applyFont="1"/>
    <xf numFmtId="2" fontId="101" fillId="0" borderId="0" xfId="0" applyNumberFormat="1" applyFont="1"/>
    <xf numFmtId="2" fontId="103" fillId="0" borderId="0" xfId="0" applyNumberFormat="1" applyFont="1"/>
    <xf numFmtId="2" fontId="104" fillId="0" borderId="0" xfId="0" applyNumberFormat="1" applyFont="1"/>
    <xf numFmtId="2" fontId="105" fillId="0" borderId="0" xfId="0" applyNumberFormat="1" applyFont="1"/>
    <xf numFmtId="2" fontId="107" fillId="0" borderId="0" xfId="0" applyNumberFormat="1" applyFont="1"/>
    <xf numFmtId="2" fontId="108" fillId="0" borderId="0" xfId="0" applyNumberFormat="1" applyFont="1"/>
    <xf numFmtId="2" fontId="110" fillId="0" borderId="0" xfId="0" applyNumberFormat="1" applyFont="1"/>
    <xf numFmtId="2" fontId="112" fillId="0" borderId="0" xfId="0" applyNumberFormat="1" applyFont="1"/>
    <xf numFmtId="2" fontId="114" fillId="0" borderId="0" xfId="0" applyNumberFormat="1" applyFont="1"/>
    <xf numFmtId="2" fontId="116" fillId="0" borderId="0" xfId="0" applyNumberFormat="1" applyFont="1"/>
    <xf numFmtId="2" fontId="118" fillId="0" borderId="0" xfId="0" applyNumberFormat="1" applyFont="1"/>
    <xf numFmtId="0" fontId="1" fillId="371" borderId="370" xfId="0" applyFill="1"/>
    <xf numFmtId="0" fontId="71" fillId="371" borderId="370" xfId="0" applyFont="1" applyFill="1"/>
    <xf numFmtId="164" fontId="1" fillId="371" borderId="370" xfId="0" applyNumberFormat="1" applyFill="1"/>
    <xf numFmtId="0" fontId="1" fillId="372" borderId="371" xfId="0" applyFill="1"/>
    <xf numFmtId="0" fontId="71" fillId="372" borderId="371" xfId="0" applyFont="1" applyFill="1"/>
    <xf numFmtId="164" fontId="1" fillId="372" borderId="371" xfId="0" applyNumberFormat="1" applyFill="1"/>
    <xf numFmtId="0" fontId="1" fillId="373" borderId="372" xfId="0" applyFill="1"/>
    <xf numFmtId="0" fontId="71" fillId="373" borderId="372" xfId="0" applyFont="1" applyFill="1"/>
    <xf numFmtId="164" fontId="1" fillId="373" borderId="372" xfId="0" applyNumberFormat="1" applyFill="1"/>
    <xf numFmtId="0" fontId="1" fillId="374" borderId="373" xfId="0" applyFill="1"/>
    <xf numFmtId="0" fontId="71" fillId="374" borderId="373" xfId="0" applyFont="1" applyFill="1"/>
    <xf numFmtId="164" fontId="1" fillId="374" borderId="373" xfId="0" applyNumberFormat="1" applyFill="1"/>
    <xf numFmtId="0" fontId="1" fillId="375" borderId="374" xfId="0" applyFill="1"/>
    <xf numFmtId="0" fontId="71" fillId="375" borderId="374" xfId="0" applyFont="1" applyFill="1"/>
    <xf numFmtId="164" fontId="1" fillId="375" borderId="374" xfId="0" applyNumberFormat="1" applyFill="1"/>
    <xf numFmtId="0" fontId="1" fillId="376" borderId="375" xfId="0" applyFill="1"/>
    <xf numFmtId="0" fontId="71" fillId="376" borderId="375" xfId="0" applyFont="1" applyFill="1"/>
    <xf numFmtId="164" fontId="1" fillId="376" borderId="375" xfId="0" applyNumberFormat="1" applyFill="1"/>
    <xf numFmtId="0" fontId="1" fillId="377" borderId="376" xfId="0" applyFill="1"/>
    <xf numFmtId="0" fontId="71" fillId="377" borderId="376" xfId="0" applyFont="1" applyFill="1"/>
    <xf numFmtId="164" fontId="1" fillId="377" borderId="376" xfId="0" applyNumberFormat="1" applyFill="1"/>
    <xf numFmtId="0" fontId="1" fillId="378" borderId="377" xfId="0" applyFill="1"/>
    <xf numFmtId="0" fontId="71" fillId="378" borderId="377" xfId="0" applyFont="1" applyFill="1"/>
    <xf numFmtId="164" fontId="1" fillId="378" borderId="377" xfId="0" applyNumberFormat="1" applyFill="1"/>
    <xf numFmtId="0" fontId="1" fillId="379" borderId="378" xfId="0" applyFill="1"/>
    <xf numFmtId="0" fontId="71" fillId="379" borderId="378" xfId="0" applyFont="1" applyFill="1"/>
    <xf numFmtId="164" fontId="1" fillId="379" borderId="378" xfId="0" applyNumberFormat="1" applyFill="1"/>
    <xf numFmtId="0" fontId="1" fillId="380" borderId="379" xfId="0" applyFill="1"/>
    <xf numFmtId="0" fontId="71" fillId="380" borderId="379" xfId="0" applyFont="1" applyFill="1"/>
    <xf numFmtId="164" fontId="1" fillId="380" borderId="379" xfId="0" applyNumberFormat="1" applyFill="1"/>
    <xf numFmtId="0" fontId="1" fillId="381" borderId="380" xfId="0" applyFill="1"/>
    <xf numFmtId="0" fontId="71" fillId="381" borderId="380" xfId="0" applyFont="1" applyFill="1"/>
    <xf numFmtId="164" fontId="1" fillId="381" borderId="380" xfId="0" applyNumberFormat="1" applyFill="1"/>
    <xf numFmtId="0" fontId="1" fillId="382" borderId="381" xfId="0" applyFill="1"/>
    <xf numFmtId="0" fontId="71" fillId="382" borderId="381" xfId="0" applyFont="1" applyFill="1"/>
    <xf numFmtId="164" fontId="1" fillId="382" borderId="381" xfId="0" applyNumberFormat="1" applyFill="1"/>
    <xf numFmtId="0" fontId="1" fillId="383" borderId="382" xfId="0" applyFill="1"/>
    <xf numFmtId="0" fontId="71" fillId="383" borderId="382" xfId="0" applyFont="1" applyFill="1"/>
    <xf numFmtId="164" fontId="1" fillId="383" borderId="382" xfId="0" applyNumberFormat="1" applyFill="1"/>
    <xf numFmtId="0" fontId="1" fillId="384" borderId="383" xfId="0" applyFill="1"/>
    <xf numFmtId="0" fontId="71" fillId="384" borderId="383" xfId="0" applyFont="1" applyFill="1"/>
    <xf numFmtId="164" fontId="1" fillId="384" borderId="383" xfId="0" applyNumberFormat="1" applyFill="1"/>
    <xf numFmtId="0" fontId="1" fillId="385" borderId="384" xfId="0" applyFill="1"/>
    <xf numFmtId="0" fontId="71" fillId="385" borderId="384" xfId="0" applyFont="1" applyFill="1"/>
    <xf numFmtId="164" fontId="1" fillId="385" borderId="384" xfId="0" applyNumberFormat="1" applyFill="1"/>
    <xf numFmtId="0" fontId="1" fillId="386" borderId="385" xfId="0" applyFill="1"/>
    <xf numFmtId="0" fontId="71" fillId="386" borderId="385" xfId="0" applyFont="1" applyFill="1"/>
    <xf numFmtId="164" fontId="1" fillId="386" borderId="385" xfId="0" applyNumberFormat="1" applyFill="1"/>
    <xf numFmtId="0" fontId="1" fillId="387" borderId="386" xfId="0" applyFill="1"/>
    <xf numFmtId="0" fontId="71" fillId="387" borderId="386" xfId="0" applyFont="1" applyFill="1"/>
    <xf numFmtId="164" fontId="1" fillId="387" borderId="386" xfId="0" applyNumberFormat="1" applyFill="1"/>
    <xf numFmtId="0" fontId="1" fillId="388" borderId="387" xfId="0" applyFill="1"/>
    <xf numFmtId="0" fontId="71" fillId="388" borderId="387" xfId="0" applyFont="1" applyFill="1"/>
    <xf numFmtId="164" fontId="1" fillId="388" borderId="387" xfId="0" applyNumberFormat="1" applyFill="1"/>
    <xf numFmtId="0" fontId="1" fillId="389" borderId="388" xfId="0" applyFill="1"/>
    <xf numFmtId="0" fontId="71" fillId="389" borderId="388" xfId="0" applyFont="1" applyFill="1"/>
    <xf numFmtId="164" fontId="1" fillId="389" borderId="388" xfId="0" applyNumberFormat="1" applyFill="1"/>
    <xf numFmtId="0" fontId="1" fillId="390" borderId="389" xfId="0" applyFill="1"/>
    <xf numFmtId="0" fontId="71" fillId="390" borderId="389" xfId="0" applyFont="1" applyFill="1"/>
    <xf numFmtId="164" fontId="1" fillId="390" borderId="389" xfId="0" applyNumberFormat="1" applyFill="1"/>
    <xf numFmtId="0" fontId="1" fillId="391" borderId="390" xfId="0" applyFill="1"/>
    <xf numFmtId="0" fontId="71" fillId="391" borderId="390" xfId="0" applyFont="1" applyFill="1"/>
    <xf numFmtId="164" fontId="1" fillId="391" borderId="390" xfId="0" applyNumberFormat="1" applyFill="1"/>
    <xf numFmtId="0" fontId="1" fillId="392" borderId="391" xfId="0" applyFill="1"/>
    <xf numFmtId="0" fontId="71" fillId="392" borderId="391" xfId="0" applyFont="1" applyFill="1"/>
    <xf numFmtId="164" fontId="1" fillId="392" borderId="391" xfId="0" applyNumberFormat="1" applyFill="1"/>
    <xf numFmtId="0" fontId="1" fillId="393" borderId="392" xfId="0" applyFill="1"/>
    <xf numFmtId="0" fontId="71" fillId="393" borderId="392" xfId="0" applyFont="1" applyFill="1"/>
    <xf numFmtId="164" fontId="1" fillId="393" borderId="392" xfId="0" applyNumberFormat="1" applyFill="1"/>
    <xf numFmtId="0" fontId="94" fillId="393" borderId="392" xfId="0" applyFont="1" applyFill="1"/>
    <xf numFmtId="0" fontId="79" fillId="393" borderId="392" xfId="0" applyFont="1" applyFill="1"/>
    <xf numFmtId="164" fontId="79" fillId="393" borderId="392" xfId="0" applyNumberFormat="1" applyFont="1" applyFill="1"/>
    <xf numFmtId="0" fontId="120" fillId="0" borderId="0" xfId="0" applyFont="1"/>
    <xf numFmtId="0" fontId="3" fillId="0" borderId="107" xfId="0" applyFont="1" applyFill="1" applyBorder="1" applyAlignment="1">
      <alignment horizontal="center" vertical="center" wrapText="1"/>
    </xf>
    <xf numFmtId="0" fontId="4" fillId="0" borderId="393" xfId="0" applyFont="1" applyFill="1" applyBorder="1" applyAlignment="1">
      <alignment horizontal="center" vertical="center" wrapText="1"/>
    </xf>
    <xf numFmtId="0" fontId="4" fillId="0" borderId="394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horizontal="center" vertical="center" wrapText="1"/>
    </xf>
    <xf numFmtId="0" fontId="4" fillId="0" borderId="107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vertical="center" wrapText="1"/>
    </xf>
    <xf numFmtId="0" fontId="3" fillId="396" borderId="395" xfId="0" applyFont="1" applyFill="1" applyBorder="1" applyAlignment="1">
      <alignment horizontal="center" vertical="center" wrapText="1"/>
    </xf>
    <xf numFmtId="0" fontId="4" fillId="397" borderId="396" xfId="0" applyFont="1" applyFill="1" applyBorder="1" applyAlignment="1">
      <alignment horizontal="center" vertical="center" wrapText="1"/>
    </xf>
    <xf numFmtId="0" fontId="4" fillId="396" borderId="395" xfId="0" applyFont="1" applyFill="1" applyBorder="1" applyAlignment="1">
      <alignment horizontal="center" vertical="center" wrapText="1"/>
    </xf>
    <xf numFmtId="0" fontId="4" fillId="398" borderId="397" xfId="0" applyFont="1" applyFill="1" applyBorder="1" applyAlignment="1">
      <alignment vertical="center" wrapText="1"/>
    </xf>
    <xf numFmtId="0" fontId="3" fillId="399" borderId="398" xfId="0" applyFont="1" applyFill="1" applyBorder="1" applyAlignment="1">
      <alignment horizontal="center" vertical="center" wrapText="1"/>
    </xf>
    <xf numFmtId="0" fontId="4" fillId="400" borderId="399" xfId="0" applyFont="1" applyFill="1" applyBorder="1" applyAlignment="1">
      <alignment horizontal="center" vertical="center" wrapText="1"/>
    </xf>
    <xf numFmtId="0" fontId="4" fillId="399" borderId="398" xfId="0" applyFont="1" applyFill="1" applyBorder="1" applyAlignment="1">
      <alignment horizontal="center" vertical="center" wrapText="1"/>
    </xf>
    <xf numFmtId="0" fontId="4" fillId="401" borderId="400" xfId="0" applyFont="1" applyFill="1" applyBorder="1" applyAlignment="1">
      <alignment vertical="center" wrapText="1"/>
    </xf>
    <xf numFmtId="0" fontId="3" fillId="402" borderId="401" xfId="0" applyFont="1" applyFill="1" applyBorder="1" applyAlignment="1">
      <alignment horizontal="center" vertical="center" wrapText="1"/>
    </xf>
    <xf numFmtId="0" fontId="4" fillId="403" borderId="402" xfId="0" applyFont="1" applyFill="1" applyBorder="1" applyAlignment="1">
      <alignment horizontal="center" vertical="center" wrapText="1"/>
    </xf>
    <xf numFmtId="0" fontId="4" fillId="402" borderId="401" xfId="0" applyFont="1" applyFill="1" applyBorder="1" applyAlignment="1">
      <alignment horizontal="center" vertical="center" wrapText="1"/>
    </xf>
    <xf numFmtId="0" fontId="4" fillId="404" borderId="403" xfId="0" applyFont="1" applyFill="1" applyBorder="1" applyAlignment="1">
      <alignment vertical="center" wrapText="1"/>
    </xf>
    <xf numFmtId="0" fontId="3" fillId="405" borderId="404" xfId="0" applyFont="1" applyFill="1" applyBorder="1" applyAlignment="1">
      <alignment horizontal="center" vertical="center" wrapText="1"/>
    </xf>
    <xf numFmtId="0" fontId="4" fillId="406" borderId="405" xfId="0" applyFont="1" applyFill="1" applyBorder="1" applyAlignment="1">
      <alignment horizontal="center" vertical="center" wrapText="1"/>
    </xf>
    <xf numFmtId="0" fontId="4" fillId="405" borderId="404" xfId="0" applyFont="1" applyFill="1" applyBorder="1" applyAlignment="1">
      <alignment horizontal="center" vertical="center" wrapText="1"/>
    </xf>
    <xf numFmtId="0" fontId="4" fillId="407" borderId="406" xfId="0" applyFont="1" applyFill="1" applyBorder="1" applyAlignment="1">
      <alignment vertical="center" wrapText="1"/>
    </xf>
    <xf numFmtId="0" fontId="3" fillId="408" borderId="407" xfId="0" applyFont="1" applyFill="1" applyBorder="1" applyAlignment="1">
      <alignment horizontal="center" vertical="center" wrapText="1"/>
    </xf>
    <xf numFmtId="0" fontId="4" fillId="409" borderId="408" xfId="0" applyFont="1" applyFill="1" applyBorder="1" applyAlignment="1">
      <alignment horizontal="center" vertical="center" wrapText="1"/>
    </xf>
    <xf numFmtId="0" fontId="4" fillId="408" borderId="407" xfId="0" applyFont="1" applyFill="1" applyBorder="1" applyAlignment="1">
      <alignment horizontal="center" vertical="center" wrapText="1"/>
    </xf>
    <xf numFmtId="0" fontId="4" fillId="410" borderId="409" xfId="0" applyFont="1" applyFill="1" applyBorder="1" applyAlignment="1">
      <alignment vertical="center" wrapText="1"/>
    </xf>
    <xf numFmtId="0" fontId="3" fillId="411" borderId="410" xfId="0" applyFont="1" applyFill="1" applyBorder="1" applyAlignment="1">
      <alignment horizontal="center" vertical="center" wrapText="1"/>
    </xf>
    <xf numFmtId="0" fontId="4" fillId="412" borderId="411" xfId="0" applyFont="1" applyFill="1" applyBorder="1" applyAlignment="1">
      <alignment horizontal="center" vertical="center" wrapText="1"/>
    </xf>
    <xf numFmtId="0" fontId="4" fillId="411" borderId="410" xfId="0" applyFont="1" applyFill="1" applyBorder="1" applyAlignment="1">
      <alignment horizontal="center" vertical="center" wrapText="1"/>
    </xf>
    <xf numFmtId="0" fontId="4" fillId="413" borderId="412" xfId="0" applyFont="1" applyFill="1" applyBorder="1" applyAlignment="1">
      <alignment vertical="center" wrapText="1"/>
    </xf>
    <xf numFmtId="0" fontId="3" fillId="414" borderId="413" xfId="0" applyFont="1" applyFill="1" applyBorder="1" applyAlignment="1">
      <alignment horizontal="center" vertical="center" wrapText="1"/>
    </xf>
    <xf numFmtId="0" fontId="4" fillId="415" borderId="414" xfId="0" applyFont="1" applyFill="1" applyBorder="1" applyAlignment="1">
      <alignment horizontal="center" vertical="center" wrapText="1"/>
    </xf>
    <xf numFmtId="0" fontId="4" fillId="414" borderId="413" xfId="0" applyFont="1" applyFill="1" applyBorder="1" applyAlignment="1">
      <alignment horizontal="center" vertical="center" wrapText="1"/>
    </xf>
    <xf numFmtId="0" fontId="4" fillId="416" borderId="415" xfId="0" applyFont="1" applyFill="1" applyBorder="1" applyAlignment="1">
      <alignment vertical="center" wrapText="1"/>
    </xf>
    <xf numFmtId="0" fontId="3" fillId="417" borderId="416" xfId="0" applyFont="1" applyFill="1" applyBorder="1" applyAlignment="1">
      <alignment horizontal="center" vertical="center" wrapText="1"/>
    </xf>
    <xf numFmtId="0" fontId="4" fillId="418" borderId="417" xfId="0" applyFont="1" applyFill="1" applyBorder="1" applyAlignment="1">
      <alignment horizontal="center" vertical="center" wrapText="1"/>
    </xf>
    <xf numFmtId="0" fontId="4" fillId="417" borderId="416" xfId="0" applyFont="1" applyFill="1" applyBorder="1" applyAlignment="1">
      <alignment horizontal="center" vertical="center" wrapText="1"/>
    </xf>
    <xf numFmtId="0" fontId="4" fillId="419" borderId="418" xfId="0" applyFont="1" applyFill="1" applyBorder="1" applyAlignment="1">
      <alignment vertical="center" wrapText="1"/>
    </xf>
    <xf numFmtId="0" fontId="3" fillId="420" borderId="419" xfId="0" applyFont="1" applyFill="1" applyBorder="1" applyAlignment="1">
      <alignment horizontal="center" vertical="center" wrapText="1"/>
    </xf>
    <xf numFmtId="0" fontId="4" fillId="421" borderId="420" xfId="0" applyFont="1" applyFill="1" applyBorder="1" applyAlignment="1">
      <alignment horizontal="center" vertical="center" wrapText="1"/>
    </xf>
    <xf numFmtId="0" fontId="4" fillId="420" borderId="419" xfId="0" applyFont="1" applyFill="1" applyBorder="1" applyAlignment="1">
      <alignment horizontal="center" vertical="center" wrapText="1"/>
    </xf>
    <xf numFmtId="0" fontId="4" fillId="422" borderId="421" xfId="0" applyFont="1" applyFill="1" applyBorder="1" applyAlignment="1">
      <alignment vertical="center" wrapText="1"/>
    </xf>
    <xf numFmtId="0" fontId="3" fillId="423" borderId="422" xfId="0" applyFont="1" applyFill="1" applyBorder="1" applyAlignment="1">
      <alignment horizontal="center" vertical="center" wrapText="1"/>
    </xf>
    <xf numFmtId="0" fontId="4" fillId="424" borderId="423" xfId="0" applyFont="1" applyFill="1" applyBorder="1" applyAlignment="1">
      <alignment horizontal="center" vertical="center" wrapText="1"/>
    </xf>
    <xf numFmtId="0" fontId="4" fillId="423" borderId="422" xfId="0" applyFont="1" applyFill="1" applyBorder="1" applyAlignment="1">
      <alignment horizontal="center" vertical="center" wrapText="1"/>
    </xf>
    <xf numFmtId="0" fontId="4" fillId="425" borderId="424" xfId="0" applyFont="1" applyFill="1" applyBorder="1" applyAlignment="1">
      <alignment vertical="center" wrapText="1"/>
    </xf>
    <xf numFmtId="0" fontId="3" fillId="426" borderId="425" xfId="0" applyFont="1" applyFill="1" applyBorder="1" applyAlignment="1">
      <alignment horizontal="center" vertical="center" wrapText="1"/>
    </xf>
    <xf numFmtId="0" fontId="4" fillId="427" borderId="426" xfId="0" applyFont="1" applyFill="1" applyBorder="1" applyAlignment="1">
      <alignment horizontal="center" vertical="center" wrapText="1"/>
    </xf>
    <xf numFmtId="0" fontId="4" fillId="426" borderId="425" xfId="0" applyFont="1" applyFill="1" applyBorder="1" applyAlignment="1">
      <alignment horizontal="center" vertical="center" wrapText="1"/>
    </xf>
    <xf numFmtId="0" fontId="4" fillId="428" borderId="427" xfId="0" applyFont="1" applyFill="1" applyBorder="1" applyAlignment="1">
      <alignment vertical="center" wrapText="1"/>
    </xf>
    <xf numFmtId="0" fontId="3" fillId="429" borderId="428" xfId="0" applyFont="1" applyFill="1" applyBorder="1" applyAlignment="1">
      <alignment horizontal="center" vertical="center" wrapText="1"/>
    </xf>
    <xf numFmtId="0" fontId="4" fillId="430" borderId="429" xfId="0" applyFont="1" applyFill="1" applyBorder="1" applyAlignment="1">
      <alignment horizontal="center" vertical="center" wrapText="1"/>
    </xf>
    <xf numFmtId="0" fontId="4" fillId="429" borderId="428" xfId="0" applyFont="1" applyFill="1" applyBorder="1" applyAlignment="1">
      <alignment horizontal="center" vertical="center" wrapText="1"/>
    </xf>
    <xf numFmtId="0" fontId="4" fillId="431" borderId="430" xfId="0" applyFont="1" applyFill="1" applyBorder="1" applyAlignment="1">
      <alignment vertical="center" wrapText="1"/>
    </xf>
    <xf numFmtId="0" fontId="3" fillId="432" borderId="431" xfId="0" applyFont="1" applyFill="1" applyBorder="1" applyAlignment="1">
      <alignment horizontal="center" vertical="center" wrapText="1"/>
    </xf>
    <xf numFmtId="0" fontId="4" fillId="433" borderId="432" xfId="0" applyFont="1" applyFill="1" applyBorder="1" applyAlignment="1">
      <alignment horizontal="center" vertical="center" wrapText="1"/>
    </xf>
    <xf numFmtId="0" fontId="4" fillId="432" borderId="431" xfId="0" applyFont="1" applyFill="1" applyBorder="1" applyAlignment="1">
      <alignment horizontal="center" vertical="center" wrapText="1"/>
    </xf>
    <xf numFmtId="0" fontId="4" fillId="434" borderId="433" xfId="0" applyFont="1" applyFill="1" applyBorder="1" applyAlignment="1">
      <alignment vertical="center" wrapText="1"/>
    </xf>
    <xf numFmtId="0" fontId="3" fillId="435" borderId="434" xfId="0" applyFont="1" applyFill="1" applyBorder="1" applyAlignment="1">
      <alignment horizontal="center" vertical="center" wrapText="1"/>
    </xf>
    <xf numFmtId="0" fontId="4" fillId="436" borderId="435" xfId="0" applyFont="1" applyFill="1" applyBorder="1" applyAlignment="1">
      <alignment horizontal="center" vertical="center" wrapText="1"/>
    </xf>
    <xf numFmtId="0" fontId="4" fillId="435" borderId="434" xfId="0" applyFont="1" applyFill="1" applyBorder="1" applyAlignment="1">
      <alignment horizontal="center" vertical="center" wrapText="1"/>
    </xf>
    <xf numFmtId="0" fontId="4" fillId="437" borderId="436" xfId="0" applyFont="1" applyFill="1" applyBorder="1" applyAlignment="1">
      <alignment vertical="center" wrapText="1"/>
    </xf>
    <xf numFmtId="0" fontId="3" fillId="438" borderId="437" xfId="0" applyFont="1" applyFill="1" applyBorder="1" applyAlignment="1">
      <alignment horizontal="center" vertical="center" wrapText="1"/>
    </xf>
    <xf numFmtId="0" fontId="4" fillId="439" borderId="438" xfId="0" applyFont="1" applyFill="1" applyBorder="1" applyAlignment="1">
      <alignment horizontal="center" vertical="center" wrapText="1"/>
    </xf>
    <xf numFmtId="0" fontId="4" fillId="438" borderId="437" xfId="0" applyFont="1" applyFill="1" applyBorder="1" applyAlignment="1">
      <alignment horizontal="center" vertical="center" wrapText="1"/>
    </xf>
    <xf numFmtId="0" fontId="4" fillId="440" borderId="439" xfId="0" applyFont="1" applyFill="1" applyBorder="1" applyAlignment="1">
      <alignment vertical="center" wrapText="1"/>
    </xf>
    <xf numFmtId="0" fontId="3" fillId="441" borderId="440" xfId="0" applyFont="1" applyFill="1" applyBorder="1" applyAlignment="1">
      <alignment horizontal="center" vertical="center" wrapText="1"/>
    </xf>
    <xf numFmtId="0" fontId="4" fillId="442" borderId="441" xfId="0" applyFont="1" applyFill="1" applyBorder="1" applyAlignment="1">
      <alignment horizontal="center" vertical="center" wrapText="1"/>
    </xf>
    <xf numFmtId="0" fontId="4" fillId="441" borderId="440" xfId="0" applyFont="1" applyFill="1" applyBorder="1" applyAlignment="1">
      <alignment horizontal="center" vertical="center" wrapText="1"/>
    </xf>
    <xf numFmtId="0" fontId="4" fillId="443" borderId="442" xfId="0" applyFont="1" applyFill="1" applyBorder="1" applyAlignment="1">
      <alignment vertical="center" wrapText="1"/>
    </xf>
    <xf numFmtId="0" fontId="3" fillId="444" borderId="443" xfId="0" applyFont="1" applyFill="1" applyBorder="1" applyAlignment="1">
      <alignment horizontal="center" vertical="center" wrapText="1"/>
    </xf>
    <xf numFmtId="0" fontId="4" fillId="445" borderId="444" xfId="0" applyFont="1" applyFill="1" applyBorder="1" applyAlignment="1">
      <alignment horizontal="center" vertical="center" wrapText="1"/>
    </xf>
    <xf numFmtId="0" fontId="4" fillId="444" borderId="443" xfId="0" applyFont="1" applyFill="1" applyBorder="1" applyAlignment="1">
      <alignment horizontal="center" vertical="center" wrapText="1"/>
    </xf>
    <xf numFmtId="0" fontId="4" fillId="446" borderId="445" xfId="0" applyFont="1" applyFill="1" applyBorder="1" applyAlignment="1">
      <alignment vertical="center" wrapText="1"/>
    </xf>
    <xf numFmtId="0" fontId="3" fillId="447" borderId="446" xfId="0" applyFont="1" applyFill="1" applyBorder="1" applyAlignment="1">
      <alignment horizontal="center" vertical="center" wrapText="1"/>
    </xf>
    <xf numFmtId="0" fontId="4" fillId="448" borderId="447" xfId="0" applyFont="1" applyFill="1" applyBorder="1" applyAlignment="1">
      <alignment horizontal="center" vertical="center" wrapText="1"/>
    </xf>
    <xf numFmtId="0" fontId="4" fillId="447" borderId="446" xfId="0" applyFont="1" applyFill="1" applyBorder="1" applyAlignment="1">
      <alignment horizontal="center" vertical="center" wrapText="1"/>
    </xf>
    <xf numFmtId="0" fontId="4" fillId="449" borderId="448" xfId="0" applyFont="1" applyFill="1" applyBorder="1" applyAlignment="1">
      <alignment vertical="center" wrapText="1"/>
    </xf>
    <xf numFmtId="0" fontId="3" fillId="338" borderId="337" xfId="0" applyFont="1" applyFill="1" applyBorder="1" applyAlignment="1">
      <alignment horizontal="center" vertical="center" wrapText="1"/>
    </xf>
    <xf numFmtId="0" fontId="4" fillId="450" borderId="449" xfId="0" applyFont="1" applyFill="1" applyBorder="1" applyAlignment="1">
      <alignment horizontal="center" vertical="center" wrapText="1"/>
    </xf>
    <xf numFmtId="0" fontId="4" fillId="338" borderId="337" xfId="0" applyFont="1" applyFill="1" applyBorder="1" applyAlignment="1">
      <alignment horizontal="center" vertical="center" wrapText="1"/>
    </xf>
    <xf numFmtId="0" fontId="4" fillId="451" borderId="450" xfId="0" applyFont="1" applyFill="1" applyBorder="1" applyAlignment="1">
      <alignment vertical="center" wrapText="1"/>
    </xf>
    <xf numFmtId="0" fontId="3" fillId="452" borderId="451" xfId="0" applyFont="1" applyFill="1" applyBorder="1" applyAlignment="1">
      <alignment horizontal="center" vertical="center" wrapText="1"/>
    </xf>
    <xf numFmtId="0" fontId="4" fillId="453" borderId="452" xfId="0" applyFont="1" applyFill="1" applyBorder="1" applyAlignment="1">
      <alignment horizontal="center" vertical="center" wrapText="1"/>
    </xf>
    <xf numFmtId="0" fontId="4" fillId="452" borderId="451" xfId="0" applyFont="1" applyFill="1" applyBorder="1" applyAlignment="1">
      <alignment horizontal="center" vertical="center" wrapText="1"/>
    </xf>
    <xf numFmtId="0" fontId="4" fillId="454" borderId="453" xfId="0" applyFont="1" applyFill="1" applyBorder="1" applyAlignment="1">
      <alignment vertical="center" wrapText="1"/>
    </xf>
    <xf numFmtId="0" fontId="3" fillId="455" borderId="454" xfId="0" applyFont="1" applyFill="1" applyBorder="1" applyAlignment="1">
      <alignment horizontal="center" vertical="center" wrapText="1"/>
    </xf>
    <xf numFmtId="0" fontId="4" fillId="456" borderId="455" xfId="0" applyFont="1" applyFill="1" applyBorder="1" applyAlignment="1">
      <alignment horizontal="center" vertical="center" wrapText="1"/>
    </xf>
    <xf numFmtId="0" fontId="4" fillId="455" borderId="454" xfId="0" applyFont="1" applyFill="1" applyBorder="1" applyAlignment="1">
      <alignment horizontal="center" vertical="center" wrapText="1"/>
    </xf>
    <xf numFmtId="0" fontId="4" fillId="457" borderId="456" xfId="0" applyFont="1" applyFill="1" applyBorder="1" applyAlignment="1">
      <alignment vertical="center" wrapText="1"/>
    </xf>
    <xf numFmtId="0" fontId="3" fillId="458" borderId="457" xfId="0" applyFont="1" applyFill="1" applyBorder="1" applyAlignment="1">
      <alignment horizontal="center" vertical="center" wrapText="1"/>
    </xf>
    <xf numFmtId="0" fontId="4" fillId="459" borderId="458" xfId="0" applyFont="1" applyFill="1" applyBorder="1" applyAlignment="1">
      <alignment horizontal="center" vertical="center" wrapText="1"/>
    </xf>
    <xf numFmtId="0" fontId="4" fillId="458" borderId="457" xfId="0" applyFont="1" applyFill="1" applyBorder="1" applyAlignment="1">
      <alignment horizontal="center" vertical="center" wrapText="1"/>
    </xf>
    <xf numFmtId="0" fontId="4" fillId="460" borderId="459" xfId="0" applyFont="1" applyFill="1" applyBorder="1" applyAlignment="1">
      <alignment vertical="center" wrapText="1"/>
    </xf>
    <xf numFmtId="0" fontId="3" fillId="461" borderId="460" xfId="0" applyFont="1" applyFill="1" applyBorder="1" applyAlignment="1">
      <alignment horizontal="center" vertical="center" wrapText="1"/>
    </xf>
    <xf numFmtId="0" fontId="4" fillId="462" borderId="461" xfId="0" applyFont="1" applyFill="1" applyBorder="1" applyAlignment="1">
      <alignment horizontal="center" vertical="center" wrapText="1"/>
    </xf>
    <xf numFmtId="0" fontId="4" fillId="461" borderId="460" xfId="0" applyFont="1" applyFill="1" applyBorder="1" applyAlignment="1">
      <alignment horizontal="center" vertical="center" wrapText="1"/>
    </xf>
    <xf numFmtId="0" fontId="4" fillId="463" borderId="462" xfId="0" applyFont="1" applyFill="1" applyBorder="1" applyAlignment="1">
      <alignment vertical="center" wrapText="1"/>
    </xf>
    <xf numFmtId="0" fontId="3" fillId="464" borderId="463" xfId="0" applyFont="1" applyFill="1" applyBorder="1" applyAlignment="1">
      <alignment horizontal="center" vertical="center" wrapText="1"/>
    </xf>
    <xf numFmtId="0" fontId="4" fillId="465" borderId="464" xfId="0" applyFont="1" applyFill="1" applyBorder="1" applyAlignment="1">
      <alignment horizontal="center" vertical="center" wrapText="1"/>
    </xf>
    <xf numFmtId="0" fontId="4" fillId="464" borderId="463" xfId="0" applyFont="1" applyFill="1" applyBorder="1" applyAlignment="1">
      <alignment horizontal="center" vertical="center" wrapText="1"/>
    </xf>
    <xf numFmtId="0" fontId="4" fillId="466" borderId="465" xfId="0" applyFont="1" applyFill="1" applyBorder="1" applyAlignment="1">
      <alignment vertical="center" wrapText="1"/>
    </xf>
    <xf numFmtId="0" fontId="3" fillId="467" borderId="466" xfId="0" applyFont="1" applyFill="1" applyBorder="1" applyAlignment="1">
      <alignment horizontal="center" vertical="center" wrapText="1"/>
    </xf>
    <xf numFmtId="0" fontId="4" fillId="468" borderId="467" xfId="0" applyFont="1" applyFill="1" applyBorder="1" applyAlignment="1">
      <alignment horizontal="center" vertical="center" wrapText="1"/>
    </xf>
    <xf numFmtId="0" fontId="4" fillId="467" borderId="466" xfId="0" applyFont="1" applyFill="1" applyBorder="1" applyAlignment="1">
      <alignment horizontal="center" vertical="center" wrapText="1"/>
    </xf>
    <xf numFmtId="0" fontId="4" fillId="469" borderId="468" xfId="0" applyFont="1" applyFill="1" applyBorder="1" applyAlignment="1">
      <alignment vertical="center" wrapText="1"/>
    </xf>
    <xf numFmtId="0" fontId="3" fillId="470" borderId="469" xfId="0" applyFont="1" applyFill="1" applyBorder="1" applyAlignment="1">
      <alignment horizontal="center" vertical="center" wrapText="1"/>
    </xf>
    <xf numFmtId="0" fontId="4" fillId="471" borderId="470" xfId="0" applyFont="1" applyFill="1" applyBorder="1" applyAlignment="1">
      <alignment horizontal="center" vertical="center" wrapText="1"/>
    </xf>
    <xf numFmtId="0" fontId="4" fillId="470" borderId="469" xfId="0" applyFont="1" applyFill="1" applyBorder="1" applyAlignment="1">
      <alignment horizontal="center" vertical="center" wrapText="1"/>
    </xf>
    <xf numFmtId="0" fontId="4" fillId="472" borderId="471" xfId="0" applyFont="1" applyFill="1" applyBorder="1" applyAlignment="1">
      <alignment vertical="center" wrapText="1"/>
    </xf>
    <xf numFmtId="0" fontId="3" fillId="473" borderId="472" xfId="0" applyFont="1" applyFill="1" applyBorder="1" applyAlignment="1">
      <alignment horizontal="center" vertical="center" wrapText="1"/>
    </xf>
    <xf numFmtId="0" fontId="4" fillId="474" borderId="473" xfId="0" applyFont="1" applyFill="1" applyBorder="1" applyAlignment="1">
      <alignment horizontal="center" vertical="center" wrapText="1"/>
    </xf>
    <xf numFmtId="0" fontId="4" fillId="473" borderId="472" xfId="0" applyFont="1" applyFill="1" applyBorder="1" applyAlignment="1">
      <alignment horizontal="center" vertical="center" wrapText="1"/>
    </xf>
    <xf numFmtId="0" fontId="4" fillId="475" borderId="474" xfId="0" applyFont="1" applyFill="1" applyBorder="1" applyAlignment="1">
      <alignment vertical="center" wrapText="1"/>
    </xf>
    <xf numFmtId="0" fontId="3" fillId="281" borderId="280" xfId="0" applyFont="1" applyFill="1" applyBorder="1" applyAlignment="1">
      <alignment horizontal="center" vertical="center" wrapText="1"/>
    </xf>
    <xf numFmtId="0" fontId="4" fillId="476" borderId="475" xfId="0" applyFont="1" applyFill="1" applyBorder="1" applyAlignment="1">
      <alignment horizontal="center" vertical="center" wrapText="1"/>
    </xf>
    <xf numFmtId="0" fontId="4" fillId="281" borderId="280" xfId="0" applyFont="1" applyFill="1" applyBorder="1" applyAlignment="1">
      <alignment horizontal="center" vertical="center" wrapText="1"/>
    </xf>
    <xf numFmtId="0" fontId="4" fillId="477" borderId="476" xfId="0" applyFont="1" applyFill="1" applyBorder="1" applyAlignment="1">
      <alignment vertical="center" wrapText="1"/>
    </xf>
    <xf numFmtId="0" fontId="3" fillId="276" borderId="275" xfId="0" applyFont="1" applyFill="1" applyBorder="1" applyAlignment="1">
      <alignment horizontal="center" vertical="center" wrapText="1"/>
    </xf>
    <xf numFmtId="0" fontId="4" fillId="478" borderId="477" xfId="0" applyFont="1" applyFill="1" applyBorder="1" applyAlignment="1">
      <alignment horizontal="center" vertical="center" wrapText="1"/>
    </xf>
    <xf numFmtId="0" fontId="4" fillId="276" borderId="275" xfId="0" applyFont="1" applyFill="1" applyBorder="1" applyAlignment="1">
      <alignment horizontal="center" vertical="center" wrapText="1"/>
    </xf>
    <xf numFmtId="0" fontId="4" fillId="479" borderId="478" xfId="0" applyFont="1" applyFill="1" applyBorder="1" applyAlignment="1">
      <alignment vertical="center" wrapText="1"/>
    </xf>
    <xf numFmtId="0" fontId="3" fillId="480" borderId="479" xfId="0" applyFont="1" applyFill="1" applyBorder="1" applyAlignment="1">
      <alignment horizontal="center" vertical="center" wrapText="1"/>
    </xf>
    <xf numFmtId="0" fontId="4" fillId="481" borderId="480" xfId="0" applyFont="1" applyFill="1" applyBorder="1" applyAlignment="1">
      <alignment horizontal="center" vertical="center" wrapText="1"/>
    </xf>
    <xf numFmtId="0" fontId="4" fillId="480" borderId="479" xfId="0" applyFont="1" applyFill="1" applyBorder="1" applyAlignment="1">
      <alignment horizontal="center" vertical="center" wrapText="1"/>
    </xf>
    <xf numFmtId="0" fontId="4" fillId="482" borderId="481" xfId="0" applyFont="1" applyFill="1" applyBorder="1" applyAlignment="1">
      <alignment vertical="center" wrapText="1"/>
    </xf>
    <xf numFmtId="0" fontId="3" fillId="483" borderId="482" xfId="0" applyFont="1" applyFill="1" applyBorder="1" applyAlignment="1">
      <alignment horizontal="center" vertical="center" wrapText="1"/>
    </xf>
    <xf numFmtId="0" fontId="4" fillId="484" borderId="483" xfId="0" applyFont="1" applyFill="1" applyBorder="1" applyAlignment="1">
      <alignment horizontal="center" vertical="center" wrapText="1"/>
    </xf>
    <xf numFmtId="0" fontId="4" fillId="483" borderId="482" xfId="0" applyFont="1" applyFill="1" applyBorder="1" applyAlignment="1">
      <alignment horizontal="center" vertical="center" wrapText="1"/>
    </xf>
    <xf numFmtId="0" fontId="4" fillId="485" borderId="484" xfId="0" applyFont="1" applyFill="1" applyBorder="1" applyAlignment="1">
      <alignment vertical="center" wrapText="1"/>
    </xf>
    <xf numFmtId="0" fontId="18" fillId="116" borderId="115" xfId="0" applyFont="1" applyFill="1" applyBorder="1" applyAlignment="1">
      <alignment horizontal="center" vertical="center" wrapText="1"/>
    </xf>
    <xf numFmtId="0" fontId="18" fillId="117" borderId="116" xfId="0" applyFont="1" applyFill="1" applyBorder="1" applyAlignment="1">
      <alignment horizontal="center" vertical="center" wrapText="1"/>
    </xf>
    <xf numFmtId="0" fontId="20" fillId="116" borderId="115" xfId="0" applyFont="1" applyFill="1" applyBorder="1" applyAlignment="1">
      <alignment horizontal="center" vertical="center" wrapText="1"/>
    </xf>
    <xf numFmtId="0" fontId="20" fillId="117" borderId="116" xfId="0" applyFont="1" applyFill="1" applyBorder="1" applyAlignment="1">
      <alignment horizontal="center" vertical="center" wrapText="1"/>
    </xf>
    <xf numFmtId="0" fontId="23" fillId="116" borderId="115" xfId="0" applyFont="1" applyFill="1" applyBorder="1" applyAlignment="1">
      <alignment horizontal="center" vertical="center" wrapText="1"/>
    </xf>
    <xf numFmtId="0" fontId="23" fillId="117" borderId="116" xfId="0" applyFont="1" applyFill="1" applyBorder="1" applyAlignment="1">
      <alignment horizontal="center" vertical="center" wrapText="1"/>
    </xf>
    <xf numFmtId="0" fontId="25" fillId="116" borderId="115" xfId="0" applyFont="1" applyFill="1" applyBorder="1" applyAlignment="1">
      <alignment horizontal="center" vertical="center" wrapText="1"/>
    </xf>
    <xf numFmtId="0" fontId="25" fillId="117" borderId="116" xfId="0" applyFont="1" applyFill="1" applyBorder="1" applyAlignment="1">
      <alignment horizontal="center" vertical="center" wrapText="1"/>
    </xf>
    <xf numFmtId="0" fontId="27" fillId="116" borderId="115" xfId="0" applyFont="1" applyFill="1" applyBorder="1" applyAlignment="1">
      <alignment horizontal="center" vertical="center" wrapText="1"/>
    </xf>
    <xf numFmtId="0" fontId="27" fillId="117" borderId="116" xfId="0" applyFont="1" applyFill="1" applyBorder="1" applyAlignment="1">
      <alignment horizontal="center" vertical="center" wrapText="1"/>
    </xf>
    <xf numFmtId="0" fontId="29" fillId="116" borderId="115" xfId="0" applyFont="1" applyFill="1" applyBorder="1" applyAlignment="1">
      <alignment horizontal="center" vertical="center" wrapText="1"/>
    </xf>
    <xf numFmtId="0" fontId="29" fillId="117" borderId="116" xfId="0" applyFont="1" applyFill="1" applyBorder="1" applyAlignment="1">
      <alignment horizontal="center" vertical="center" wrapText="1"/>
    </xf>
    <xf numFmtId="0" fontId="32" fillId="116" borderId="115" xfId="0" applyFont="1" applyFill="1" applyBorder="1" applyAlignment="1">
      <alignment horizontal="center" vertical="center" wrapText="1"/>
    </xf>
    <xf numFmtId="0" fontId="32" fillId="117" borderId="116" xfId="0" applyFont="1" applyFill="1" applyBorder="1" applyAlignment="1">
      <alignment horizontal="center" vertical="center" wrapText="1"/>
    </xf>
    <xf numFmtId="0" fontId="34" fillId="116" borderId="115" xfId="0" applyFont="1" applyFill="1" applyBorder="1" applyAlignment="1">
      <alignment horizontal="center" vertical="center" wrapText="1"/>
    </xf>
    <xf numFmtId="0" fontId="34" fillId="117" borderId="116" xfId="0" applyFont="1" applyFill="1" applyBorder="1" applyAlignment="1">
      <alignment horizontal="center" vertical="center" wrapText="1"/>
    </xf>
    <xf numFmtId="0" fontId="36" fillId="116" borderId="115" xfId="0" applyFont="1" applyFill="1" applyBorder="1" applyAlignment="1">
      <alignment horizontal="center" vertical="center" wrapText="1"/>
    </xf>
    <xf numFmtId="0" fontId="36" fillId="117" borderId="116" xfId="0" applyFont="1" applyFill="1" applyBorder="1" applyAlignment="1">
      <alignment horizontal="center" vertical="center" wrapText="1"/>
    </xf>
    <xf numFmtId="0" fontId="17" fillId="484" borderId="483" xfId="0" applyFont="1" applyFill="1" applyBorder="1" applyAlignment="1">
      <alignment horizontal="center" vertical="center" wrapText="1"/>
    </xf>
    <xf numFmtId="0" fontId="125" fillId="483" borderId="482" xfId="0" applyFont="1" applyFill="1" applyBorder="1" applyAlignment="1">
      <alignment horizontal="center" vertical="center" wrapText="1"/>
    </xf>
    <xf numFmtId="0" fontId="126" fillId="484" borderId="483" xfId="0" applyFont="1" applyFill="1" applyBorder="1" applyAlignment="1">
      <alignment horizontal="center" vertical="center" wrapText="1"/>
    </xf>
    <xf numFmtId="0" fontId="18" fillId="483" borderId="482" xfId="0" applyFont="1" applyFill="1" applyBorder="1" applyAlignment="1">
      <alignment horizontal="center" vertical="center" wrapText="1"/>
    </xf>
    <xf numFmtId="0" fontId="19" fillId="484" borderId="483" xfId="0" applyFont="1" applyFill="1" applyBorder="1" applyAlignment="1">
      <alignment horizontal="center" vertical="center" wrapText="1"/>
    </xf>
    <xf numFmtId="0" fontId="20" fillId="483" borderId="482" xfId="0" applyFont="1" applyFill="1" applyBorder="1" applyAlignment="1">
      <alignment horizontal="center" vertical="center" wrapText="1"/>
    </xf>
    <xf numFmtId="0" fontId="21" fillId="484" borderId="483" xfId="0" applyFont="1" applyFill="1" applyBorder="1" applyAlignment="1">
      <alignment horizontal="center" vertical="center" wrapText="1"/>
    </xf>
    <xf numFmtId="0" fontId="23" fillId="483" borderId="482" xfId="0" applyFont="1" applyFill="1" applyBorder="1" applyAlignment="1">
      <alignment horizontal="center" vertical="center" wrapText="1"/>
    </xf>
    <xf numFmtId="0" fontId="24" fillId="484" borderId="483" xfId="0" applyFont="1" applyFill="1" applyBorder="1" applyAlignment="1">
      <alignment horizontal="center" vertical="center" wrapText="1"/>
    </xf>
    <xf numFmtId="0" fontId="25" fillId="483" borderId="482" xfId="0" applyFont="1" applyFill="1" applyBorder="1" applyAlignment="1">
      <alignment horizontal="center" vertical="center" wrapText="1"/>
    </xf>
    <xf numFmtId="0" fontId="26" fillId="484" borderId="483" xfId="0" applyFont="1" applyFill="1" applyBorder="1" applyAlignment="1">
      <alignment horizontal="center" vertical="center" wrapText="1"/>
    </xf>
    <xf numFmtId="0" fontId="27" fillId="483" borderId="482" xfId="0" applyFont="1" applyFill="1" applyBorder="1" applyAlignment="1">
      <alignment horizontal="center" vertical="center" wrapText="1"/>
    </xf>
    <xf numFmtId="0" fontId="28" fillId="484" borderId="483" xfId="0" applyFont="1" applyFill="1" applyBorder="1" applyAlignment="1">
      <alignment horizontal="center" vertical="center" wrapText="1"/>
    </xf>
    <xf numFmtId="0" fontId="29" fillId="483" borderId="482" xfId="0" applyFont="1" applyFill="1" applyBorder="1" applyAlignment="1">
      <alignment horizontal="center" vertical="center" wrapText="1"/>
    </xf>
    <xf numFmtId="0" fontId="30" fillId="484" borderId="483" xfId="0" applyFont="1" applyFill="1" applyBorder="1" applyAlignment="1">
      <alignment horizontal="center" vertical="center" wrapText="1"/>
    </xf>
    <xf numFmtId="0" fontId="32" fillId="483" borderId="482" xfId="0" applyFont="1" applyFill="1" applyBorder="1" applyAlignment="1">
      <alignment horizontal="center" vertical="center" wrapText="1"/>
    </xf>
    <xf numFmtId="0" fontId="33" fillId="484" borderId="483" xfId="0" applyFont="1" applyFill="1" applyBorder="1" applyAlignment="1">
      <alignment horizontal="center" vertical="center" wrapText="1"/>
    </xf>
    <xf numFmtId="0" fontId="34" fillId="483" borderId="482" xfId="0" applyFont="1" applyFill="1" applyBorder="1" applyAlignment="1">
      <alignment horizontal="center" vertical="center" wrapText="1"/>
    </xf>
    <xf numFmtId="0" fontId="35" fillId="484" borderId="483" xfId="0" applyFont="1" applyFill="1" applyBorder="1" applyAlignment="1">
      <alignment horizontal="center" vertical="center" wrapText="1"/>
    </xf>
    <xf numFmtId="0" fontId="36" fillId="483" borderId="482" xfId="0" applyFont="1" applyFill="1" applyBorder="1" applyAlignment="1">
      <alignment horizontal="center" vertical="center" wrapText="1"/>
    </xf>
    <xf numFmtId="0" fontId="6" fillId="67" borderId="66" xfId="0" applyFont="1" applyFill="1" applyBorder="1" applyAlignment="1">
      <alignment horizontal="justify" vertical="center" wrapText="1"/>
    </xf>
    <xf numFmtId="0" fontId="6" fillId="67" borderId="66" xfId="0" applyFont="1" applyFill="1" applyBorder="1" applyAlignment="1">
      <alignment horizontal="center" vertical="center" wrapText="1"/>
    </xf>
    <xf numFmtId="0" fontId="52" fillId="67" borderId="66" xfId="0" applyFont="1" applyFill="1" applyBorder="1" applyAlignment="1">
      <alignment horizontal="center" vertical="center" wrapText="1"/>
    </xf>
    <xf numFmtId="0" fontId="3" fillId="67" borderId="66" xfId="0" applyFont="1" applyFill="1" applyBorder="1" applyAlignment="1">
      <alignment horizontal="center" vertical="center" wrapText="1"/>
    </xf>
    <xf numFmtId="0" fontId="1" fillId="486" borderId="485" xfId="0" applyFill="1" applyAlignment="1">
      <alignment vertical="center" wrapText="1"/>
    </xf>
    <xf numFmtId="0" fontId="6" fillId="71" borderId="70" xfId="0" applyFont="1" applyFill="1" applyBorder="1" applyAlignment="1">
      <alignment horizontal="justify" vertical="center" wrapText="1"/>
    </xf>
    <xf numFmtId="0" fontId="6" fillId="71" borderId="70" xfId="0" applyFont="1" applyFill="1" applyBorder="1" applyAlignment="1">
      <alignment horizontal="center" vertical="center" wrapText="1"/>
    </xf>
    <xf numFmtId="0" fontId="52" fillId="71" borderId="70" xfId="0" applyFont="1" applyFill="1" applyBorder="1" applyAlignment="1">
      <alignment horizontal="center" vertical="center" wrapText="1"/>
    </xf>
    <xf numFmtId="0" fontId="3" fillId="71" borderId="70" xfId="0" applyFont="1" applyFill="1" applyBorder="1" applyAlignment="1">
      <alignment horizontal="center" vertical="center" wrapText="1"/>
    </xf>
    <xf numFmtId="0" fontId="1" fillId="487" borderId="486" xfId="0" applyFill="1" applyAlignment="1">
      <alignment vertical="center" wrapText="1"/>
    </xf>
    <xf numFmtId="0" fontId="6" fillId="75" borderId="74" xfId="0" applyFont="1" applyFill="1" applyBorder="1" applyAlignment="1">
      <alignment horizontal="justify" vertical="center" wrapText="1"/>
    </xf>
    <xf numFmtId="0" fontId="6" fillId="75" borderId="74" xfId="0" applyFont="1" applyFill="1" applyBorder="1" applyAlignment="1">
      <alignment horizontal="center" vertical="center" wrapText="1"/>
    </xf>
    <xf numFmtId="0" fontId="52" fillId="75" borderId="74" xfId="0" applyFont="1" applyFill="1" applyBorder="1" applyAlignment="1">
      <alignment horizontal="center" vertical="center" wrapText="1"/>
    </xf>
    <xf numFmtId="0" fontId="3" fillId="75" borderId="74" xfId="0" applyFont="1" applyFill="1" applyBorder="1" applyAlignment="1">
      <alignment horizontal="center" vertical="center" wrapText="1"/>
    </xf>
    <xf numFmtId="0" fontId="1" fillId="488" borderId="487" xfId="0" applyFill="1" applyAlignment="1">
      <alignment vertical="center" wrapText="1"/>
    </xf>
    <xf numFmtId="0" fontId="6" fillId="79" borderId="78" xfId="0" applyFont="1" applyFill="1" applyBorder="1" applyAlignment="1">
      <alignment horizontal="justify" vertical="center" wrapText="1"/>
    </xf>
    <xf numFmtId="0" fontId="6" fillId="79" borderId="78" xfId="0" applyFont="1" applyFill="1" applyBorder="1" applyAlignment="1">
      <alignment horizontal="center" vertical="center" wrapText="1"/>
    </xf>
    <xf numFmtId="0" fontId="52" fillId="79" borderId="78" xfId="0" applyFont="1" applyFill="1" applyBorder="1" applyAlignment="1">
      <alignment horizontal="center" vertical="center" wrapText="1"/>
    </xf>
    <xf numFmtId="0" fontId="3" fillId="79" borderId="78" xfId="0" applyFont="1" applyFill="1" applyBorder="1" applyAlignment="1">
      <alignment horizontal="center" vertical="center" wrapText="1"/>
    </xf>
    <xf numFmtId="0" fontId="1" fillId="489" borderId="488" xfId="0" applyFill="1" applyAlignment="1">
      <alignment vertical="center" wrapText="1"/>
    </xf>
    <xf numFmtId="0" fontId="6" fillId="83" borderId="82" xfId="0" applyFont="1" applyFill="1" applyBorder="1" applyAlignment="1">
      <alignment horizontal="justify" vertical="center" wrapText="1"/>
    </xf>
    <xf numFmtId="0" fontId="6" fillId="83" borderId="82" xfId="0" applyFont="1" applyFill="1" applyBorder="1" applyAlignment="1">
      <alignment horizontal="center" vertical="center" wrapText="1"/>
    </xf>
    <xf numFmtId="0" fontId="52" fillId="83" borderId="82" xfId="0" applyFont="1" applyFill="1" applyBorder="1" applyAlignment="1">
      <alignment horizontal="center" vertical="center" wrapText="1"/>
    </xf>
    <xf numFmtId="0" fontId="3" fillId="83" borderId="82" xfId="0" applyFont="1" applyFill="1" applyBorder="1" applyAlignment="1">
      <alignment horizontal="center" vertical="center" wrapText="1"/>
    </xf>
    <xf numFmtId="0" fontId="1" fillId="490" borderId="489" xfId="0" applyFill="1" applyAlignment="1">
      <alignment vertical="center" wrapText="1"/>
    </xf>
    <xf numFmtId="0" fontId="6" fillId="491" borderId="490" xfId="0" applyFont="1" applyFill="1" applyBorder="1" applyAlignment="1">
      <alignment horizontal="center" vertical="center" wrapText="1"/>
    </xf>
    <xf numFmtId="0" fontId="6" fillId="210" borderId="209" xfId="0" applyFont="1" applyFill="1" applyBorder="1" applyAlignment="1">
      <alignment horizontal="justify" vertical="center" wrapText="1"/>
    </xf>
    <xf numFmtId="0" fontId="6" fillId="210" borderId="209" xfId="0" applyFont="1" applyFill="1" applyBorder="1" applyAlignment="1">
      <alignment horizontal="center" vertical="center" wrapText="1"/>
    </xf>
    <xf numFmtId="0" fontId="52" fillId="210" borderId="209" xfId="0" applyFont="1" applyFill="1" applyBorder="1" applyAlignment="1">
      <alignment horizontal="center" vertical="center" wrapText="1"/>
    </xf>
    <xf numFmtId="0" fontId="3" fillId="210" borderId="209" xfId="0" applyFont="1" applyFill="1" applyBorder="1" applyAlignment="1">
      <alignment horizontal="center" vertical="center" wrapText="1"/>
    </xf>
    <xf numFmtId="0" fontId="1" fillId="376" borderId="375" xfId="0" applyFill="1" applyAlignment="1">
      <alignment vertical="center" wrapText="1"/>
    </xf>
    <xf numFmtId="0" fontId="6" fillId="492" borderId="491" xfId="0" applyFont="1" applyFill="1" applyBorder="1" applyAlignment="1">
      <alignment horizontal="center" vertical="center" wrapText="1"/>
    </xf>
    <xf numFmtId="0" fontId="6" fillId="200" borderId="199" xfId="0" applyFont="1" applyFill="1" applyBorder="1" applyAlignment="1">
      <alignment horizontal="justify" vertical="center" wrapText="1"/>
    </xf>
    <xf numFmtId="0" fontId="6" fillId="200" borderId="199" xfId="0" applyFont="1" applyFill="1" applyBorder="1" applyAlignment="1">
      <alignment horizontal="center" vertical="center" wrapText="1"/>
    </xf>
    <xf numFmtId="0" fontId="52" fillId="200" borderId="199" xfId="0" applyFont="1" applyFill="1" applyBorder="1" applyAlignment="1">
      <alignment horizontal="center" vertical="center" wrapText="1"/>
    </xf>
    <xf numFmtId="0" fontId="3" fillId="200" borderId="199" xfId="0" applyFont="1" applyFill="1" applyBorder="1" applyAlignment="1">
      <alignment horizontal="center" vertical="center" wrapText="1"/>
    </xf>
    <xf numFmtId="0" fontId="1" fillId="377" borderId="376" xfId="0" applyFill="1" applyAlignment="1">
      <alignment vertical="center" wrapText="1"/>
    </xf>
    <xf numFmtId="0" fontId="6" fillId="252" borderId="251" xfId="0" applyFont="1" applyFill="1" applyBorder="1" applyAlignment="1">
      <alignment horizontal="center" vertical="center" wrapText="1"/>
    </xf>
    <xf numFmtId="0" fontId="6" fillId="196" borderId="195" xfId="0" applyFont="1" applyFill="1" applyBorder="1" applyAlignment="1">
      <alignment horizontal="justify" vertical="center" wrapText="1"/>
    </xf>
    <xf numFmtId="0" fontId="6" fillId="196" borderId="195" xfId="0" applyFont="1" applyFill="1" applyBorder="1" applyAlignment="1">
      <alignment horizontal="center" vertical="center" wrapText="1"/>
    </xf>
    <xf numFmtId="0" fontId="3" fillId="196" borderId="195" xfId="0" applyFont="1" applyFill="1" applyBorder="1" applyAlignment="1">
      <alignment horizontal="center" vertical="center" wrapText="1"/>
    </xf>
    <xf numFmtId="0" fontId="1" fillId="378" borderId="377" xfId="0" applyFill="1" applyAlignment="1">
      <alignment vertical="center" wrapText="1"/>
    </xf>
    <xf numFmtId="0" fontId="6" fillId="493" borderId="492" xfId="0" applyFont="1" applyFill="1" applyBorder="1" applyAlignment="1">
      <alignment horizontal="center" vertical="center" wrapText="1"/>
    </xf>
    <xf numFmtId="0" fontId="6" fillId="494" borderId="493" xfId="0" applyFont="1" applyFill="1" applyBorder="1" applyAlignment="1">
      <alignment horizontal="justify" vertical="center" wrapText="1"/>
    </xf>
    <xf numFmtId="0" fontId="6" fillId="494" borderId="493" xfId="0" applyFont="1" applyFill="1" applyBorder="1" applyAlignment="1">
      <alignment horizontal="center" vertical="center" wrapText="1"/>
    </xf>
    <xf numFmtId="0" fontId="52" fillId="494" borderId="493" xfId="0" applyFont="1" applyFill="1" applyBorder="1" applyAlignment="1">
      <alignment horizontal="center" vertical="center" wrapText="1"/>
    </xf>
    <xf numFmtId="0" fontId="3" fillId="494" borderId="493" xfId="0" applyFont="1" applyFill="1" applyBorder="1" applyAlignment="1">
      <alignment horizontal="center" vertical="center" wrapText="1"/>
    </xf>
    <xf numFmtId="0" fontId="1" fillId="495" borderId="494" xfId="0" applyFill="1" applyAlignment="1">
      <alignment vertical="center" wrapText="1"/>
    </xf>
    <xf numFmtId="0" fontId="6" fillId="496" borderId="495" xfId="0" applyFont="1" applyFill="1" applyBorder="1" applyAlignment="1">
      <alignment horizontal="center" vertical="center" wrapText="1"/>
    </xf>
    <xf numFmtId="0" fontId="6" fillId="497" borderId="496" xfId="0" applyFont="1" applyFill="1" applyBorder="1" applyAlignment="1">
      <alignment horizontal="justify" vertical="center" wrapText="1"/>
    </xf>
    <xf numFmtId="0" fontId="6" fillId="497" borderId="496" xfId="0" applyFont="1" applyFill="1" applyBorder="1" applyAlignment="1">
      <alignment horizontal="center" vertical="center" wrapText="1"/>
    </xf>
    <xf numFmtId="0" fontId="52" fillId="497" borderId="496" xfId="0" applyFont="1" applyFill="1" applyBorder="1" applyAlignment="1">
      <alignment horizontal="center" vertical="center" wrapText="1"/>
    </xf>
    <xf numFmtId="0" fontId="3" fillId="497" borderId="496" xfId="0" applyFont="1" applyFill="1" applyBorder="1" applyAlignment="1">
      <alignment horizontal="center" vertical="center" wrapText="1"/>
    </xf>
    <xf numFmtId="0" fontId="1" fillId="498" borderId="497" xfId="0" applyFill="1" applyAlignment="1">
      <alignment vertical="center" wrapText="1"/>
    </xf>
    <xf numFmtId="0" fontId="52" fillId="268" borderId="267" xfId="0" applyFont="1" applyFill="1" applyBorder="1" applyAlignment="1">
      <alignment horizontal="center" vertical="center" wrapText="1"/>
    </xf>
    <xf numFmtId="0" fontId="52" fillId="272" borderId="271" xfId="0" applyFont="1" applyFill="1" applyBorder="1" applyAlignment="1">
      <alignment horizontal="center" vertical="center" wrapText="1"/>
    </xf>
    <xf numFmtId="0" fontId="52" fillId="218" borderId="217" xfId="0" applyFont="1" applyFill="1" applyBorder="1" applyAlignment="1">
      <alignment horizontal="center" vertical="center" wrapText="1"/>
    </xf>
    <xf numFmtId="0" fontId="52" fillId="189" borderId="188" xfId="0" applyFont="1" applyFill="1" applyBorder="1" applyAlignment="1">
      <alignment horizontal="center" vertical="center" wrapText="1"/>
    </xf>
    <xf numFmtId="0" fontId="52" fillId="214" borderId="213" xfId="0" applyFont="1" applyFill="1" applyBorder="1" applyAlignment="1">
      <alignment horizontal="center" vertical="center" wrapText="1"/>
    </xf>
    <xf numFmtId="0" fontId="52" fillId="91" borderId="90" xfId="0" applyFont="1" applyFill="1" applyBorder="1" applyAlignment="1">
      <alignment horizontal="center" vertical="center" wrapText="1"/>
    </xf>
    <xf numFmtId="164" fontId="78" fillId="90" borderId="89" xfId="0" applyNumberFormat="1" applyFont="1" applyFill="1" applyBorder="1" applyAlignment="1">
      <alignment horizontal="right" vertical="center" wrapText="1"/>
    </xf>
    <xf numFmtId="164" fontId="78" fillId="90" borderId="89" xfId="0" applyNumberFormat="1" applyFont="1" applyFill="1" applyBorder="1" applyAlignment="1">
      <alignment horizontal="center" vertical="center" wrapText="1"/>
    </xf>
    <xf numFmtId="0" fontId="52" fillId="90" borderId="89" xfId="0" applyFont="1" applyFill="1" applyBorder="1" applyAlignment="1">
      <alignment horizontal="center" vertical="center" wrapText="1"/>
    </xf>
    <xf numFmtId="0" fontId="52" fillId="0" borderId="0" xfId="0" applyFont="1" applyAlignment="1">
      <alignment wrapText="1"/>
    </xf>
    <xf numFmtId="0" fontId="1" fillId="0" borderId="0" xfId="0" applyAlignment="1">
      <alignment wrapText="1"/>
    </xf>
    <xf numFmtId="2" fontId="1" fillId="0" borderId="0" xfId="0" applyNumberFormat="1" applyAlignment="1">
      <alignment wrapText="1"/>
    </xf>
    <xf numFmtId="2" fontId="118" fillId="0" borderId="0" xfId="0" applyNumberFormat="1" applyFont="1" applyAlignment="1">
      <alignment wrapText="1"/>
    </xf>
    <xf numFmtId="0" fontId="10" fillId="0" borderId="0" xfId="0" applyFont="1" applyAlignment="1">
      <alignment wrapText="1"/>
    </xf>
  </cellXfs>
  <cellStyles count="1">
    <cellStyle name="Normal" xfId="0" builtinId="0"/>
  </cellStyles>
  <dxfs count="0"/>
  <tableStyles count="0"/>
  <extLst>
    <ext uri="smNativeData">
      <pm:charStyles xmlns:pm="smNativeData" id="1557081585" count="1">
        <pm:charStyle name="Обычный" fontId="1" Id="1"/>
      </pm:charStyles>
      <pm:colors xmlns:pm="smNativeData" id="1557081585" count="42">
        <pm:color name="Цвет 24" rgb="C65911"/>
        <pm:color name="Цвет 25" rgb="DEEAF6"/>
        <pm:color name="Цвет 26" rgb="FFF2CC"/>
        <pm:color name="Цвет 27" rgb="E2EFD9"/>
        <pm:color name="Цвет 28" rgb="800101"/>
        <pm:color name="Цвет 29" rgb="A30000"/>
        <pm:color name="Цвет 30" rgb="D10000"/>
        <pm:color name="Цвет 31" rgb="FF3D3D"/>
        <pm:color name="Цвет 32" rgb="FF5C5C"/>
        <pm:color name="Цвет 33" rgb="FF9E9E"/>
        <pm:color name="Цвет 34" rgb="FFE0E0"/>
        <pm:color name="Цвет 35" rgb="808001"/>
        <pm:color name="Цвет 36" rgb="A3A300"/>
        <pm:color name="Цвет 37" rgb="D1D100"/>
        <pm:color name="Цвет 38" rgb="FFFF3D"/>
        <pm:color name="Цвет 39" rgb="E0FFE0"/>
        <pm:color name="Цвет 40" rgb="FFFF9E"/>
        <pm:color name="Цвет 41" rgb="FFFFE0"/>
        <pm:color name="Цвет 42" rgb="E0FFFF"/>
        <pm:color name="Цвет 43" rgb="E0E0FF"/>
        <pm:color name="Цвет 44" rgb="FFE0FF"/>
        <pm:color name="Цвет 45" rgb="F0F0E0"/>
        <pm:color name="Цвет 46" rgb="FF9EFF"/>
        <pm:color name="Цвет 47" rgb="FF5CFF"/>
        <pm:color name="Цвет 48" rgb="FFFF5C"/>
        <pm:color name="Цвет 49" rgb="9EFF9E"/>
        <pm:color name="Цвет 50" rgb="9EFFFF"/>
        <pm:color name="Цвет 51" rgb="00A300"/>
        <pm:color name="Цвет 52" rgb="00D100"/>
        <pm:color name="Цвет 53" rgb="3DFF3D"/>
        <pm:color name="Цвет 54" rgb="5CFF5C"/>
        <pm:color name="Цвет 55" rgb="3DFFFF"/>
        <pm:color name="Цвет 56" rgb="5CFFFF"/>
        <pm:color name="Цвет 57" rgb="9E9EFF"/>
        <pm:color name="Цвет 58" rgb="5C5CFF"/>
        <pm:color name="Цвет 59" rgb="018080"/>
        <pm:color name="Цвет 60" rgb="00A3A3"/>
        <pm:color name="Цвет 61" rgb="00D1D1"/>
        <pm:color name="Цвет 62" rgb="CECE9E"/>
        <pm:color name="Цвет 63" rgb="D9D9D9"/>
        <pm:color name="Цвет 64" rgb="B5B5B5"/>
        <pm:color name="Цвет 65" rgb="ADAD5C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3"/>
  <sheetViews>
    <sheetView tabSelected="1" view="normal" workbookViewId="0">
      <selection activeCell="J93" sqref="J93"/>
    </sheetView>
  </sheetViews>
  <sheetFormatPr defaultRowHeight="15.40"/>
  <cols>
    <col min="1" max="1" width="3.848214" customWidth="1"/>
    <col min="2" max="2" width="42.741071" customWidth="1"/>
    <col min="3" max="3" width="12.937500" customWidth="1"/>
    <col min="4" max="4" width="12.267857" customWidth="1"/>
    <col min="5" max="5" width="14.142857" customWidth="1"/>
    <col min="6" max="6" width="11.955357" customWidth="1"/>
    <col min="7" max="7" width="12.651786" customWidth="1"/>
    <col min="8" max="8" width="12.821429" customWidth="1"/>
    <col min="9" max="9" width="11.964286" customWidth="1"/>
    <col min="10" max="10" width="16.169643" customWidth="1"/>
    <col min="11" max="11" width="17.508929" customWidth="1"/>
    <col min="12" max="12" width="14.562500" customWidth="1"/>
    <col min="13" max="13" width="14.428571" customWidth="1"/>
    <col min="14" max="14" width="13.357143" customWidth="1"/>
    <col min="15" max="15" width="12.419643" customWidth="1"/>
  </cols>
  <sheetData>
    <row r="1" spans="1:9">
      <c r="A1" s="115" t="s">
        <v>0</v>
      </c>
      <c r="B1" s="116"/>
      <c r="C1" s="116"/>
      <c r="D1" s="116"/>
      <c r="E1" s="116"/>
      <c r="F1" s="116"/>
      <c r="G1" s="116"/>
      <c r="H1" s="116"/>
      <c r="I1" s="116"/>
    </row>
    <row r="2" spans="1:9">
      <c r="A2" s="115" t="s">
        <v>1</v>
      </c>
      <c r="B2" s="116"/>
      <c r="C2" s="116"/>
      <c r="D2" s="116"/>
      <c r="E2" s="116"/>
      <c r="F2" s="116"/>
      <c r="G2" s="116"/>
      <c r="H2" s="116"/>
      <c r="I2" s="116"/>
    </row>
    <row r="3" spans="1:9">
      <c r="A3" s="115" t="s">
        <v>2</v>
      </c>
      <c r="B3" s="116"/>
      <c r="C3" s="116"/>
      <c r="D3" s="116"/>
      <c r="E3" s="116"/>
      <c r="F3" s="116"/>
      <c r="G3" s="116"/>
      <c r="H3" s="116"/>
      <c r="I3" s="116"/>
    </row>
    <row r="4" spans="1:9">
      <c r="A4" s="60"/>
      <c r="B4" s="61"/>
      <c r="C4" s="61"/>
      <c r="D4" s="61"/>
      <c r="E4" s="61"/>
      <c r="F4" s="61"/>
      <c r="G4" s="61"/>
      <c r="H4" s="61"/>
      <c r="I4" s="62"/>
    </row>
    <row r="5" spans="1:9">
      <c r="A5" s="109" t="s">
        <v>3</v>
      </c>
      <c r="B5" s="110"/>
      <c r="C5" s="110"/>
      <c r="D5" s="110"/>
      <c r="E5" s="110"/>
      <c r="F5" s="110"/>
      <c r="G5" s="110"/>
      <c r="H5" s="110"/>
      <c r="I5" s="111"/>
    </row>
    <row r="6" spans="1:9">
      <c r="A6" s="109"/>
      <c r="B6" s="110"/>
      <c r="C6" s="110"/>
      <c r="D6" s="110"/>
      <c r="E6" s="110"/>
      <c r="F6" s="110"/>
      <c r="G6" s="110"/>
      <c r="H6" s="110"/>
      <c r="I6" s="111"/>
    </row>
    <row r="7" spans="1:9">
      <c r="A7" s="60" t="s">
        <v>4</v>
      </c>
      <c r="B7" s="61"/>
      <c r="C7" s="61"/>
      <c r="D7" s="61"/>
      <c r="E7" s="61"/>
      <c r="F7" s="61"/>
      <c r="G7" s="61"/>
      <c r="H7" s="61"/>
      <c r="I7" s="62"/>
    </row>
    <row r="8" spans="1:9">
      <c r="A8" s="60"/>
      <c r="B8" s="61"/>
      <c r="C8" s="61"/>
      <c r="D8" s="61"/>
      <c r="E8" s="61"/>
      <c r="F8" s="61"/>
      <c r="G8" s="61"/>
      <c r="H8" s="61"/>
      <c r="I8" s="62"/>
    </row>
    <row r="9" spans="1:9">
      <c r="A9" s="854" t="s">
        <v>5</v>
      </c>
      <c r="B9" s="814"/>
      <c r="C9" s="814"/>
      <c r="D9" s="814"/>
      <c r="E9" s="815" t="n">
        <v>11756</v>
      </c>
      <c r="F9" s="815">
        <f>E13+F13</f>
        <v>56668</v>
      </c>
      <c r="G9" s="815">
        <f>E13+F13+G13</f>
        <v>76234</v>
      </c>
      <c r="H9" s="815">
        <f>E13+F13+G13+H13</f>
        <v>95089</v>
      </c>
      <c r="I9" s="816">
        <f>E13+F13+G13+H13+I13</f>
        <v>101139</v>
      </c>
    </row>
    <row r="10" spans="1:10">
      <c r="A10" s="239" t="s">
        <v>6</v>
      </c>
      <c r="B10" s="242" t="s">
        <v>7</v>
      </c>
      <c r="C10" s="242"/>
      <c r="D10" s="375" t="s">
        <v>8</v>
      </c>
      <c r="E10" s="347" t="s">
        <v>9</v>
      </c>
      <c r="F10" s="343" t="s">
        <v>10</v>
      </c>
      <c r="G10" s="339" t="s">
        <v>11</v>
      </c>
      <c r="H10" s="335" t="s">
        <v>12</v>
      </c>
      <c r="I10" s="501" t="s">
        <v>13</v>
      </c>
      <c r="J10" s="65"/>
    </row>
    <row r="11" spans="1:9">
      <c r="A11" s="239"/>
      <c r="B11" s="242"/>
      <c r="C11" s="242" t="s">
        <v>14</v>
      </c>
      <c r="D11" s="375" t="s">
        <v>15</v>
      </c>
      <c r="E11" s="347" t="s">
        <v>16</v>
      </c>
      <c r="F11" s="343" t="s">
        <v>17</v>
      </c>
      <c r="G11" s="339" t="s">
        <v>18</v>
      </c>
      <c r="H11" s="335" t="s">
        <v>19</v>
      </c>
      <c r="I11" s="501" t="s">
        <v>20</v>
      </c>
    </row>
    <row r="12" spans="1:9">
      <c r="A12" s="240"/>
      <c r="B12" s="243"/>
      <c r="C12" s="243"/>
      <c r="D12" s="376"/>
      <c r="E12" s="348" t="s">
        <v>21</v>
      </c>
      <c r="F12" s="344" t="s">
        <v>21</v>
      </c>
      <c r="G12" s="340" t="s">
        <v>21</v>
      </c>
      <c r="H12" s="336" t="s">
        <v>21</v>
      </c>
      <c r="I12" s="332" t="s">
        <v>21</v>
      </c>
    </row>
    <row r="13" spans="1:9">
      <c r="A13" s="36"/>
      <c r="B13" s="39"/>
      <c r="C13" s="4"/>
      <c r="D13" s="377"/>
      <c r="E13" s="349" t="n">
        <v>11756</v>
      </c>
      <c r="F13" s="345" t="n">
        <v>44912</v>
      </c>
      <c r="G13" s="341" t="n">
        <v>19566</v>
      </c>
      <c r="H13" s="337" t="n">
        <v>18855</v>
      </c>
      <c r="I13" s="333" t="n">
        <v>6050</v>
      </c>
    </row>
    <row r="14" spans="1:9" ht="16.50" customHeight="1">
      <c r="A14" s="40" t="s">
        <v>22</v>
      </c>
      <c r="B14" s="41"/>
      <c r="C14" s="41"/>
      <c r="D14" s="41"/>
      <c r="E14" s="41"/>
      <c r="F14" s="41"/>
      <c r="G14" s="41"/>
      <c r="H14" s="41"/>
      <c r="I14" s="42"/>
    </row>
    <row r="15" spans="1:9">
      <c r="A15" s="14" t="s">
        <v>23</v>
      </c>
      <c r="B15" s="29" t="s">
        <v>24</v>
      </c>
      <c r="C15" s="14" t="s">
        <v>25</v>
      </c>
      <c r="D15" s="497" t="n">
        <v>63544</v>
      </c>
      <c r="E15" s="402">
        <f>D15/I84</f>
        <v>0.628283846982864969</v>
      </c>
      <c r="F15" s="434">
        <f>D15/I84</f>
        <v>0.628283846982864969</v>
      </c>
      <c r="G15" s="445">
        <f>D15/I84</f>
        <v>0.628283846982864969</v>
      </c>
      <c r="H15" s="469">
        <f>D15/I84</f>
        <v>0.628283846982864969</v>
      </c>
      <c r="I15" s="494">
        <f>D15/I84</f>
        <v>0.628283846982864969</v>
      </c>
    </row>
    <row r="16" spans="1:9">
      <c r="A16" s="223" t="s">
        <v>26</v>
      </c>
      <c r="B16" s="225" t="s">
        <v>27</v>
      </c>
      <c r="C16" s="117" t="s">
        <v>25</v>
      </c>
      <c r="D16" s="498" t="n">
        <v>14664</v>
      </c>
      <c r="E16" s="403">
        <f>D16/I84</f>
        <v>0.144988580072968993</v>
      </c>
      <c r="F16" s="435">
        <f>D16/I84</f>
        <v>0.144988580072968993</v>
      </c>
      <c r="G16" s="446">
        <f>D16/I84</f>
        <v>0.144988580072968993</v>
      </c>
      <c r="H16" s="470">
        <f>D16/I84</f>
        <v>0.144988580072968993</v>
      </c>
      <c r="I16" s="495">
        <f>D16/I84</f>
        <v>0.144988580072968993</v>
      </c>
    </row>
    <row r="17" spans="1:9">
      <c r="A17" s="14" t="s">
        <v>28</v>
      </c>
      <c r="B17" s="50" t="s">
        <v>29</v>
      </c>
      <c r="C17" s="7" t="s">
        <v>30</v>
      </c>
      <c r="D17" s="497" t="n">
        <v>10000</v>
      </c>
      <c r="E17" s="402">
        <f>D17/I84</f>
        <v>0.0988738271092259957</v>
      </c>
      <c r="F17" s="434">
        <f>D17/I84</f>
        <v>0.0988738271092259957</v>
      </c>
      <c r="G17" s="445">
        <f>D17/I84</f>
        <v>0.0988738271092259957</v>
      </c>
      <c r="H17" s="469">
        <f>D17/I84</f>
        <v>0.0988738271092259957</v>
      </c>
      <c r="I17" s="494">
        <f>D17/I84</f>
        <v>0.0988738271092259957</v>
      </c>
    </row>
    <row r="18" spans="1:9">
      <c r="A18" s="11" t="s">
        <v>31</v>
      </c>
      <c r="B18" s="12" t="s">
        <v>32</v>
      </c>
      <c r="C18" s="10" t="s">
        <v>25</v>
      </c>
      <c r="D18" s="499" t="n">
        <v>1000</v>
      </c>
      <c r="E18" s="404">
        <f>D18/I84</f>
        <v>0.00988738271092299925</v>
      </c>
      <c r="F18" s="436">
        <f>D18/I84</f>
        <v>0.00988738271092299925</v>
      </c>
      <c r="G18" s="447">
        <f>D18/I84</f>
        <v>0.00988738271092299925</v>
      </c>
      <c r="H18" s="471">
        <f>D18/I84</f>
        <v>0.00988738271092299925</v>
      </c>
      <c r="I18" s="496">
        <f>D18/I84</f>
        <v>0.00988738271092299925</v>
      </c>
    </row>
    <row r="19" spans="1:9">
      <c r="A19" s="11" t="s">
        <v>33</v>
      </c>
      <c r="B19" s="12" t="s">
        <v>34</v>
      </c>
      <c r="C19" s="10" t="s">
        <v>25</v>
      </c>
      <c r="D19" s="499" t="n">
        <v>1000</v>
      </c>
      <c r="E19" s="404">
        <f>D19/I84</f>
        <v>0.00988738271092299925</v>
      </c>
      <c r="F19" s="436">
        <f>D19/I84</f>
        <v>0.00988738271092299925</v>
      </c>
      <c r="G19" s="447">
        <f>D19/I84</f>
        <v>0.00988738271092299925</v>
      </c>
      <c r="H19" s="471">
        <f>D19/I84</f>
        <v>0.00988738271092299925</v>
      </c>
      <c r="I19" s="496">
        <f>D19/I84</f>
        <v>0.00988738271092299925</v>
      </c>
    </row>
    <row r="20" spans="1:9">
      <c r="A20" s="11" t="s">
        <v>35</v>
      </c>
      <c r="B20" s="12" t="s">
        <v>36</v>
      </c>
      <c r="C20" s="10" t="s">
        <v>25</v>
      </c>
      <c r="D20" s="499" t="n">
        <v>7500</v>
      </c>
      <c r="E20" s="404">
        <f>D20/I84</f>
        <v>0.0741553703319190038</v>
      </c>
      <c r="F20" s="436">
        <f>D20/I84</f>
        <v>0.0741553703319190038</v>
      </c>
      <c r="G20" s="447">
        <f>D20/I84</f>
        <v>0.0741553703319190038</v>
      </c>
      <c r="H20" s="471">
        <f>D20/I84</f>
        <v>0.0741553703319190038</v>
      </c>
      <c r="I20" s="496">
        <f>D20/I84</f>
        <v>0.0741553703319190038</v>
      </c>
    </row>
    <row r="21" spans="1:9">
      <c r="A21" s="11" t="s">
        <v>37</v>
      </c>
      <c r="B21" s="12" t="s">
        <v>38</v>
      </c>
      <c r="C21" s="10" t="s">
        <v>25</v>
      </c>
      <c r="D21" s="499" t="n">
        <v>1500</v>
      </c>
      <c r="E21" s="404">
        <f>D21/I84</f>
        <v>0.0148310740663839997</v>
      </c>
      <c r="F21" s="436">
        <f>D21/I84</f>
        <v>0.0148310740663839997</v>
      </c>
      <c r="G21" s="447">
        <f>D21/I84</f>
        <v>0.0148310740663839997</v>
      </c>
      <c r="H21" s="471">
        <f>D21/I84</f>
        <v>0.0148310740663839997</v>
      </c>
      <c r="I21" s="496">
        <f>D21/I84</f>
        <v>0.0148310740663839997</v>
      </c>
    </row>
    <row r="22" spans="1:9">
      <c r="A22" s="11" t="s">
        <v>39</v>
      </c>
      <c r="B22" s="12" t="s">
        <v>40</v>
      </c>
      <c r="C22" s="10" t="s">
        <v>25</v>
      </c>
      <c r="D22" s="499" t="n">
        <v>2000</v>
      </c>
      <c r="E22" s="404">
        <f>D22/I84</f>
        <v>0.0197747654218450002</v>
      </c>
      <c r="F22" s="436">
        <f>D22/I84</f>
        <v>0.0197747654218450002</v>
      </c>
      <c r="G22" s="447">
        <f>D22/I84</f>
        <v>0.0197747654218450002</v>
      </c>
      <c r="H22" s="471">
        <f>D22/I84</f>
        <v>0.0197747654218450002</v>
      </c>
      <c r="I22" s="496">
        <f>D22/I84</f>
        <v>0.0197747654218450002</v>
      </c>
    </row>
    <row r="23" spans="1:9">
      <c r="A23" s="11" t="s">
        <v>41</v>
      </c>
      <c r="B23" s="12" t="s">
        <v>42</v>
      </c>
      <c r="C23" s="10" t="s">
        <v>25</v>
      </c>
      <c r="D23" s="499" t="n">
        <v>500</v>
      </c>
      <c r="E23" s="404">
        <f>D23/I84</f>
        <v>0.00494369135546100047</v>
      </c>
      <c r="F23" s="436">
        <f>D23/I84</f>
        <v>0.00494369135546100047</v>
      </c>
      <c r="G23" s="447">
        <f>D23/I84</f>
        <v>0.00494369135546100047</v>
      </c>
      <c r="H23" s="471">
        <f>D23/I84</f>
        <v>0.00494369135546100047</v>
      </c>
      <c r="I23" s="496">
        <f>D23/I84</f>
        <v>0.00494369135546100047</v>
      </c>
    </row>
    <row r="24" spans="1:9">
      <c r="A24" s="11" t="s">
        <v>43</v>
      </c>
      <c r="B24" s="12" t="s">
        <v>44</v>
      </c>
      <c r="C24" s="10" t="s">
        <v>30</v>
      </c>
      <c r="D24" s="499" t="n">
        <v>2000</v>
      </c>
      <c r="E24" s="404">
        <f>D24/I84</f>
        <v>0.0197747654218450002</v>
      </c>
      <c r="F24" s="436">
        <f>D24/I84</f>
        <v>0.0197747654218450002</v>
      </c>
      <c r="G24" s="447">
        <f>D24/I84</f>
        <v>0.0197747654218450002</v>
      </c>
      <c r="H24" s="471">
        <f>D24/I84</f>
        <v>0.0197747654218450002</v>
      </c>
      <c r="I24" s="496">
        <f>D24/I84</f>
        <v>0.0197747654218450002</v>
      </c>
    </row>
    <row r="25" spans="1:9">
      <c r="A25" s="11" t="s">
        <v>45</v>
      </c>
      <c r="B25" s="12" t="s">
        <v>46</v>
      </c>
      <c r="C25" s="10" t="s">
        <v>30</v>
      </c>
      <c r="D25" s="499" t="n">
        <v>1000</v>
      </c>
      <c r="E25" s="404">
        <f>D25/I84</f>
        <v>0.00988738271092299925</v>
      </c>
      <c r="F25" s="436">
        <f>D25/I84</f>
        <v>0.00988738271092299925</v>
      </c>
      <c r="G25" s="447">
        <f>D25/I84</f>
        <v>0.00988738271092299925</v>
      </c>
      <c r="H25" s="471">
        <f>D25/I84</f>
        <v>0.00988738271092299925</v>
      </c>
      <c r="I25" s="496">
        <f>D25/I84</f>
        <v>0.00988738271092299925</v>
      </c>
    </row>
    <row r="26" spans="1:9">
      <c r="A26" s="7" t="s">
        <v>47</v>
      </c>
      <c r="B26" s="12" t="s">
        <v>48</v>
      </c>
      <c r="C26" s="10" t="s">
        <v>25</v>
      </c>
      <c r="D26" s="499" t="n">
        <v>800</v>
      </c>
      <c r="E26" s="404">
        <f>D26/I84</f>
        <v>0.00790990616873800079</v>
      </c>
      <c r="F26" s="436">
        <f>D26/I84</f>
        <v>0.00790990616873800079</v>
      </c>
      <c r="G26" s="447">
        <f>D26/I84</f>
        <v>0.00790990616873800079</v>
      </c>
      <c r="H26" s="471">
        <f>D26/I84</f>
        <v>0.00790990616873800079</v>
      </c>
      <c r="I26" s="496">
        <f>D26/I84</f>
        <v>0.00790990616873800079</v>
      </c>
    </row>
    <row r="27" spans="1:9">
      <c r="A27" s="153"/>
      <c r="B27" s="154" t="s">
        <v>49</v>
      </c>
      <c r="C27" s="155"/>
      <c r="D27" s="534">
        <f>SUM(D15:D26)</f>
        <v>105508</v>
      </c>
      <c r="E27" s="156">
        <f>SUM(E15:E26)</f>
        <v>1.0431979750640199</v>
      </c>
      <c r="F27" s="156">
        <f>SUM(F15:F26)</f>
        <v>1.0431979750640199</v>
      </c>
      <c r="G27" s="157">
        <f>SUM(G15:G26)</f>
        <v>1.0431979750640199</v>
      </c>
      <c r="H27" s="157">
        <f>SUM(H15:H26)</f>
        <v>1.0431979750640199</v>
      </c>
      <c r="I27" s="157">
        <f>SUM(I15:I26)</f>
        <v>1.0431979750640199</v>
      </c>
    </row>
    <row r="28" spans="1:9">
      <c r="A28" s="7"/>
      <c r="B28" s="51"/>
      <c r="C28" s="52"/>
      <c r="D28" s="52"/>
      <c r="E28" s="72"/>
      <c r="F28" s="72"/>
      <c r="G28" s="69"/>
      <c r="H28" s="69"/>
      <c r="I28" s="69"/>
    </row>
    <row r="29" spans="1:9" ht="15.75" customHeight="1">
      <c r="A29" s="40" t="s">
        <v>50</v>
      </c>
      <c r="B29" s="41"/>
      <c r="C29" s="41"/>
      <c r="D29" s="41"/>
      <c r="E29" s="41"/>
      <c r="F29" s="41"/>
      <c r="G29" s="41"/>
      <c r="H29" s="41"/>
      <c r="I29" s="42"/>
    </row>
    <row r="30" spans="1:10">
      <c r="A30" s="14" t="s">
        <v>51</v>
      </c>
      <c r="B30" s="29" t="s">
        <v>52</v>
      </c>
      <c r="C30" s="15" t="s">
        <v>53</v>
      </c>
      <c r="D30" s="525" t="n">
        <v>1000</v>
      </c>
      <c r="E30" s="405">
        <f>D30/G9</f>
        <v>0.0131175066243409999</v>
      </c>
      <c r="F30" s="566">
        <f>D30/G9</f>
        <v>0.0131175066243409999</v>
      </c>
      <c r="G30" s="582">
        <f>D30/G9</f>
        <v>0.0131175066243409999</v>
      </c>
      <c r="H30" s="44"/>
      <c r="I30" s="198"/>
      <c r="J30" s="43"/>
    </row>
    <row r="31" spans="1:10" ht="60.05" customHeight="1">
      <c r="A31" s="11"/>
      <c r="B31" s="46"/>
      <c r="C31" s="10"/>
      <c r="D31" s="526"/>
      <c r="E31" s="406"/>
      <c r="F31" s="567"/>
      <c r="G31" s="583"/>
      <c r="H31" s="47"/>
      <c r="I31" s="249"/>
      <c r="J31" s="43"/>
    </row>
    <row r="32" spans="1:9" ht="57.05" customHeight="1">
      <c r="A32" s="14" t="s">
        <v>54</v>
      </c>
      <c r="B32" s="29" t="s">
        <v>55</v>
      </c>
      <c r="C32" s="223" t="s">
        <v>30</v>
      </c>
      <c r="D32" s="527" t="n">
        <v>7332</v>
      </c>
      <c r="E32" s="407">
        <f>D32/G9</f>
        <v>0.0961775585696670099</v>
      </c>
      <c r="F32" s="438">
        <f>D32/G9</f>
        <v>0.0961775585696670099</v>
      </c>
      <c r="G32" s="450">
        <f>D32/G9</f>
        <v>0.0961775585696670099</v>
      </c>
      <c r="H32" s="250"/>
      <c r="I32" s="251"/>
    </row>
    <row r="33" spans="1:9" ht="69.05" customHeight="1">
      <c r="A33" s="14" t="s">
        <v>56</v>
      </c>
      <c r="B33" s="29" t="s">
        <v>57</v>
      </c>
      <c r="C33" s="223" t="s">
        <v>30</v>
      </c>
      <c r="D33" s="528" t="n">
        <v>1467.40000000000009</v>
      </c>
      <c r="E33" s="408">
        <f>D33/G9</f>
        <v>0.0192486292205579996</v>
      </c>
      <c r="F33" s="439">
        <f>D33/G9</f>
        <v>0.0192486292205579996</v>
      </c>
      <c r="G33" s="451">
        <f>D33/G9</f>
        <v>0.0192486292205579996</v>
      </c>
      <c r="H33" s="224"/>
      <c r="I33" s="222"/>
    </row>
    <row r="34" spans="1:9" ht="56.30" customHeight="1">
      <c r="A34" s="14" t="s">
        <v>58</v>
      </c>
      <c r="B34" s="29" t="s">
        <v>59</v>
      </c>
      <c r="C34" s="14" t="s">
        <v>30</v>
      </c>
      <c r="D34" s="497" t="n">
        <v>6111</v>
      </c>
      <c r="E34" s="402">
        <f>D34/H9</f>
        <v>0.0642661085930019915</v>
      </c>
      <c r="F34" s="434">
        <f>D34/H9</f>
        <v>0.0642661085930019915</v>
      </c>
      <c r="G34" s="445">
        <f>D34/H9</f>
        <v>0.0642661085930019915</v>
      </c>
      <c r="H34" s="469">
        <f>D34/H9</f>
        <v>0.0642661085930019915</v>
      </c>
      <c r="I34" s="69"/>
    </row>
    <row r="35" spans="1:10">
      <c r="A35" s="14" t="s">
        <v>60</v>
      </c>
      <c r="B35" s="29" t="s">
        <v>61</v>
      </c>
      <c r="C35" s="229" t="s">
        <v>25</v>
      </c>
      <c r="D35" s="529" t="n">
        <v>6000</v>
      </c>
      <c r="E35" s="409">
        <f>D35/G9</f>
        <v>0.0787050397460449958</v>
      </c>
      <c r="F35" s="440">
        <f>D35/G9</f>
        <v>0.0787050397460449958</v>
      </c>
      <c r="G35" s="448">
        <f>D35/G9</f>
        <v>0.0787050397460449958</v>
      </c>
      <c r="H35" s="44"/>
      <c r="I35" s="198"/>
      <c r="J35" s="43"/>
    </row>
    <row r="36" spans="1:10" ht="26.30" customHeight="1">
      <c r="A36" s="11"/>
      <c r="B36" s="46"/>
      <c r="C36" s="230"/>
      <c r="D36" s="530"/>
      <c r="E36" s="410"/>
      <c r="F36" s="441"/>
      <c r="G36" s="452"/>
      <c r="H36" s="45"/>
      <c r="I36" s="200"/>
      <c r="J36" s="43"/>
    </row>
    <row r="37" spans="1:10" ht="36.05" customHeight="1">
      <c r="A37" s="11" t="s">
        <v>62</v>
      </c>
      <c r="B37" s="12" t="s">
        <v>63</v>
      </c>
      <c r="C37" s="10" t="s">
        <v>25</v>
      </c>
      <c r="D37" s="531" t="n">
        <v>4000</v>
      </c>
      <c r="E37" s="411">
        <f>D37/F9</f>
        <v>0.0705865744335430012</v>
      </c>
      <c r="F37" s="441">
        <f>D37/F9</f>
        <v>0.0705865744335430012</v>
      </c>
      <c r="G37" s="13"/>
      <c r="H37" s="16"/>
      <c r="I37" s="202"/>
      <c r="J37" s="6"/>
    </row>
    <row r="38" spans="1:10" ht="78.80" customHeight="1">
      <c r="A38" s="11" t="s">
        <v>64</v>
      </c>
      <c r="B38" s="12" t="s">
        <v>65</v>
      </c>
      <c r="C38" s="10" t="s">
        <v>30</v>
      </c>
      <c r="D38" s="531" t="n">
        <v>2900</v>
      </c>
      <c r="E38" s="411">
        <f>D38/E9</f>
        <v>0.246682545083361981</v>
      </c>
      <c r="F38" s="13"/>
      <c r="G38" s="13"/>
      <c r="H38" s="13"/>
      <c r="I38" s="199"/>
      <c r="J38" s="6"/>
    </row>
    <row r="39" spans="1:10">
      <c r="A39" s="11" t="s">
        <v>66</v>
      </c>
      <c r="B39" s="12" t="s">
        <v>67</v>
      </c>
      <c r="C39" s="10" t="s">
        <v>25</v>
      </c>
      <c r="D39" s="531" t="n">
        <v>1000</v>
      </c>
      <c r="E39" s="411">
        <f>D39/E9</f>
        <v>0.0850629465804700047</v>
      </c>
      <c r="F39" s="13"/>
      <c r="G39" s="199"/>
      <c r="H39" s="16"/>
      <c r="I39" s="202"/>
      <c r="J39" s="6"/>
    </row>
    <row r="40" spans="1:10">
      <c r="A40" s="11" t="s">
        <v>68</v>
      </c>
      <c r="B40" s="12" t="s">
        <v>69</v>
      </c>
      <c r="C40" s="10" t="s">
        <v>25</v>
      </c>
      <c r="D40" s="531" t="n">
        <v>1000</v>
      </c>
      <c r="E40" s="411">
        <f>D40/H9</f>
        <v>0.0105164635236460002</v>
      </c>
      <c r="F40" s="441">
        <f>D40/H9</f>
        <v>0.0105164635236460002</v>
      </c>
      <c r="G40" s="453">
        <f>D40/H9</f>
        <v>0.0105164635236460002</v>
      </c>
      <c r="H40" s="472">
        <f>D40/H9</f>
        <v>0.0105164635236460002</v>
      </c>
      <c r="I40" s="199"/>
      <c r="J40" s="6"/>
    </row>
    <row r="41" spans="1:10">
      <c r="A41" s="7" t="s">
        <v>70</v>
      </c>
      <c r="B41" s="29" t="s">
        <v>71</v>
      </c>
      <c r="C41" s="8"/>
      <c r="D41" s="526" t="n">
        <v>5000</v>
      </c>
      <c r="E41" s="406">
        <f>D41/H9</f>
        <v>0.0525823176182310004</v>
      </c>
      <c r="F41" s="442">
        <f>D41/H9</f>
        <v>0.0525823176182310004</v>
      </c>
      <c r="G41" s="448">
        <f>D41/H9</f>
        <v>0.0525823176182310004</v>
      </c>
      <c r="H41" s="473">
        <f>D41/H9</f>
        <v>0.0525823176182310004</v>
      </c>
      <c r="I41" s="198"/>
      <c r="J41" s="43"/>
    </row>
    <row r="42" spans="1:10" ht="48.80" customHeight="1">
      <c r="A42" s="11" t="s">
        <v>72</v>
      </c>
      <c r="B42" s="46"/>
      <c r="C42" s="10" t="s">
        <v>25</v>
      </c>
      <c r="D42" s="531"/>
      <c r="E42" s="411"/>
      <c r="F42" s="443"/>
      <c r="G42" s="452"/>
      <c r="H42" s="474"/>
      <c r="I42" s="200"/>
      <c r="J42" s="43"/>
    </row>
    <row r="43" spans="1:10">
      <c r="A43" s="14" t="s">
        <v>72</v>
      </c>
      <c r="B43" s="29" t="s">
        <v>73</v>
      </c>
      <c r="C43" s="8"/>
      <c r="D43" s="526" t="n">
        <v>10000</v>
      </c>
      <c r="E43" s="406">
        <f>D43/H9</f>
        <v>0.105164635236463</v>
      </c>
      <c r="F43" s="442">
        <f>D43/H9</f>
        <v>0.105164635236463</v>
      </c>
      <c r="G43" s="448">
        <f>D43/H9</f>
        <v>0.105164635236463</v>
      </c>
      <c r="H43" s="473">
        <f>D43/H9</f>
        <v>0.105164635236463</v>
      </c>
      <c r="I43" s="198"/>
      <c r="J43" s="43"/>
    </row>
    <row r="44" spans="1:10" ht="40.55" customHeight="1">
      <c r="A44" s="11"/>
      <c r="B44" s="46"/>
      <c r="C44" s="10" t="s">
        <v>74</v>
      </c>
      <c r="D44" s="531"/>
      <c r="E44" s="411"/>
      <c r="F44" s="443"/>
      <c r="G44" s="452"/>
      <c r="H44" s="474"/>
      <c r="I44" s="200"/>
      <c r="J44" s="43"/>
    </row>
    <row r="45" spans="1:10">
      <c r="A45" s="7" t="s">
        <v>75</v>
      </c>
      <c r="B45" s="29" t="s">
        <v>76</v>
      </c>
      <c r="C45" s="8"/>
      <c r="D45" s="526" t="n">
        <v>2000</v>
      </c>
      <c r="E45" s="406">
        <f>D45/H9</f>
        <v>0.0210329270472929997</v>
      </c>
      <c r="F45" s="444"/>
      <c r="G45" s="456"/>
      <c r="H45" s="475"/>
      <c r="I45" s="198"/>
      <c r="J45" s="43"/>
    </row>
    <row r="46" spans="1:10" ht="32.30" customHeight="1">
      <c r="A46" s="7" t="s">
        <v>77</v>
      </c>
      <c r="B46" s="46"/>
      <c r="C46" s="10" t="s">
        <v>74</v>
      </c>
      <c r="D46" s="531"/>
      <c r="E46" s="411"/>
      <c r="F46" s="441">
        <f>D45/H9</f>
        <v>0.0210329270472929997</v>
      </c>
      <c r="G46" s="453">
        <f>D45/H9</f>
        <v>0.0210329270472929997</v>
      </c>
      <c r="H46" s="472">
        <f>D45/H9</f>
        <v>0.0210329270472929997</v>
      </c>
      <c r="I46" s="200"/>
      <c r="J46" s="43"/>
    </row>
    <row r="47" spans="1:9">
      <c r="A47" s="117" t="s">
        <v>77</v>
      </c>
      <c r="B47" s="12" t="s">
        <v>78</v>
      </c>
      <c r="C47" s="10" t="s">
        <v>25</v>
      </c>
      <c r="D47" s="531" t="n">
        <v>3000</v>
      </c>
      <c r="E47" s="411">
        <f>D47/H9</f>
        <v>0.0315493905709389999</v>
      </c>
      <c r="F47" s="441">
        <f>D47/H9</f>
        <v>0.0315493905709389999</v>
      </c>
      <c r="G47" s="453">
        <f>D47/H9</f>
        <v>0.0315493905709389999</v>
      </c>
      <c r="H47" s="472">
        <f>D47/H9</f>
        <v>0.0315493905709389999</v>
      </c>
      <c r="I47" s="199"/>
    </row>
    <row r="48" spans="1:9">
      <c r="A48" s="158"/>
      <c r="B48" s="154" t="s">
        <v>79</v>
      </c>
      <c r="C48" s="155"/>
      <c r="D48" s="244">
        <f>SUM(D30:D47)</f>
        <v>50810.4000000000015</v>
      </c>
      <c r="E48" s="203">
        <f>SUM(E30:E47)</f>
        <v>0.894692642847559938</v>
      </c>
      <c r="F48" s="159">
        <f>SUM(F30:F47)</f>
        <v>0.562947151183727978</v>
      </c>
      <c r="G48" s="159">
        <f>SUM(G30:G47)</f>
        <v>0.492360576750184986</v>
      </c>
      <c r="H48" s="159">
        <f>SUM(H30:H47)</f>
        <v>0.285111842589573996</v>
      </c>
      <c r="I48" s="159">
        <f>SUM(I30:I47)</f>
        <v>0</v>
      </c>
    </row>
    <row r="49" spans="1:9">
      <c r="A49" s="30"/>
      <c r="B49" s="51"/>
      <c r="C49" s="52"/>
      <c r="D49" s="52"/>
      <c r="E49" s="52"/>
      <c r="F49" s="13"/>
      <c r="G49" s="13"/>
      <c r="H49" s="13"/>
      <c r="I49" s="13"/>
    </row>
    <row r="50" spans="1:9" ht="17.25" customHeight="1">
      <c r="A50" s="40" t="s">
        <v>80</v>
      </c>
      <c r="B50" s="41"/>
      <c r="C50" s="41"/>
      <c r="D50" s="41"/>
      <c r="E50" s="41"/>
      <c r="F50" s="41"/>
      <c r="G50" s="41"/>
      <c r="H50" s="41"/>
      <c r="I50" s="42"/>
    </row>
    <row r="51" spans="1:9">
      <c r="A51" s="14" t="s">
        <v>81</v>
      </c>
      <c r="B51" s="29" t="s">
        <v>82</v>
      </c>
      <c r="C51" s="14" t="s">
        <v>25</v>
      </c>
      <c r="D51" s="532" t="n">
        <v>1000</v>
      </c>
      <c r="E51" s="412">
        <f>D51/H9</f>
        <v>0.0105164635236460002</v>
      </c>
      <c r="F51" s="442">
        <f>D51/H9</f>
        <v>0.0105164635236460002</v>
      </c>
      <c r="G51" s="448">
        <f>D51/H9</f>
        <v>0.0105164635236460002</v>
      </c>
      <c r="H51" s="473">
        <f>D51/H9</f>
        <v>0.0105164635236460002</v>
      </c>
      <c r="I51" s="198"/>
    </row>
    <row r="52" spans="1:9" ht="31.55" customHeight="1">
      <c r="A52" s="11" t="s">
        <v>83</v>
      </c>
      <c r="B52" s="46"/>
      <c r="C52" s="11"/>
      <c r="D52" s="533"/>
      <c r="E52" s="413"/>
      <c r="F52" s="443"/>
      <c r="G52" s="452"/>
      <c r="H52" s="474"/>
      <c r="I52" s="200"/>
    </row>
    <row r="53" spans="1:9">
      <c r="A53" s="11" t="s">
        <v>83</v>
      </c>
      <c r="B53" s="12" t="s">
        <v>84</v>
      </c>
      <c r="C53" s="10" t="s">
        <v>25</v>
      </c>
      <c r="D53" s="531" t="n">
        <v>3000</v>
      </c>
      <c r="E53" s="411">
        <f>D53/H9</f>
        <v>0.0315493905709389999</v>
      </c>
      <c r="F53" s="441">
        <f>D53/H9</f>
        <v>0.0315493905709389999</v>
      </c>
      <c r="G53" s="453">
        <f>D53/H9</f>
        <v>0.0315493905709389999</v>
      </c>
      <c r="H53" s="472">
        <f>D53/H9</f>
        <v>0.0315493905709389999</v>
      </c>
      <c r="I53" s="199"/>
    </row>
    <row r="54" spans="1:9">
      <c r="A54" s="11" t="s">
        <v>85</v>
      </c>
      <c r="B54" s="12" t="s">
        <v>86</v>
      </c>
      <c r="C54" s="10" t="s">
        <v>25</v>
      </c>
      <c r="D54" s="531" t="n">
        <v>500</v>
      </c>
      <c r="E54" s="411">
        <f>D54/H9</f>
        <v>0.00525823176182299967</v>
      </c>
      <c r="F54" s="441">
        <f>D54/H9</f>
        <v>0.00525823176182299967</v>
      </c>
      <c r="G54" s="453">
        <f>D54/H9</f>
        <v>0.00525823176182299967</v>
      </c>
      <c r="H54" s="472">
        <f>D54/H9</f>
        <v>0.00525823176182299967</v>
      </c>
      <c r="I54" s="199"/>
    </row>
    <row r="55" spans="1:9">
      <c r="A55" s="7" t="s">
        <v>87</v>
      </c>
      <c r="B55" s="29" t="s">
        <v>88</v>
      </c>
      <c r="C55" s="8"/>
      <c r="D55" s="526" t="n">
        <v>500</v>
      </c>
      <c r="E55" s="406">
        <f>D55/H9</f>
        <v>0.00525823176182299967</v>
      </c>
      <c r="F55" s="442">
        <f>D55/H9</f>
        <v>0.00525823176182299967</v>
      </c>
      <c r="G55" s="448">
        <f>D55/H9</f>
        <v>0.00525823176182299967</v>
      </c>
      <c r="H55" s="473">
        <f>D55/H9</f>
        <v>0.00525823176182299967</v>
      </c>
      <c r="I55" s="198"/>
    </row>
    <row r="56" spans="1:9" ht="27.05" customHeight="1">
      <c r="A56" s="11" t="s">
        <v>89</v>
      </c>
      <c r="B56" s="46"/>
      <c r="C56" s="10" t="s">
        <v>25</v>
      </c>
      <c r="D56" s="531"/>
      <c r="E56" s="411"/>
      <c r="F56" s="443"/>
      <c r="G56" s="452"/>
      <c r="H56" s="474"/>
      <c r="I56" s="200"/>
    </row>
    <row r="57" spans="1:9">
      <c r="A57" s="14" t="s">
        <v>89</v>
      </c>
      <c r="B57" s="29" t="s">
        <v>90</v>
      </c>
      <c r="C57" s="8"/>
      <c r="D57" s="526" t="n">
        <v>400</v>
      </c>
      <c r="E57" s="406">
        <f>D57/H9</f>
        <v>0.0042065854094590005</v>
      </c>
      <c r="F57" s="442">
        <f>D57/H9</f>
        <v>0.0042065854094590005</v>
      </c>
      <c r="G57" s="448">
        <f>D57/H9</f>
        <v>0.0042065854094590005</v>
      </c>
      <c r="H57" s="473">
        <f>D57/H9</f>
        <v>0.0042065854094590005</v>
      </c>
      <c r="I57" s="198"/>
    </row>
    <row r="58" spans="1:9" ht="35.30" customHeight="1">
      <c r="A58" s="11"/>
      <c r="B58" s="46"/>
      <c r="C58" s="10" t="s">
        <v>25</v>
      </c>
      <c r="D58" s="531"/>
      <c r="E58" s="411"/>
      <c r="F58" s="443"/>
      <c r="G58" s="452"/>
      <c r="H58" s="474"/>
      <c r="I58" s="200"/>
    </row>
    <row r="59" spans="1:9">
      <c r="A59" s="11" t="s">
        <v>91</v>
      </c>
      <c r="B59" s="12" t="s">
        <v>92</v>
      </c>
      <c r="C59" s="10" t="s">
        <v>74</v>
      </c>
      <c r="D59" s="531" t="n">
        <v>100</v>
      </c>
      <c r="E59" s="411">
        <f>D59/H9</f>
        <v>0.00105164635236500015</v>
      </c>
      <c r="F59" s="441">
        <f>D59/H9</f>
        <v>0.00105164635236500015</v>
      </c>
      <c r="G59" s="453">
        <f>D59/H9</f>
        <v>0.00105164635236500015</v>
      </c>
      <c r="H59" s="472">
        <f>D59/H9</f>
        <v>0.00105164635236500015</v>
      </c>
      <c r="I59" s="199"/>
    </row>
    <row r="60" spans="1:9" ht="49.20" customHeight="1">
      <c r="A60" s="14" t="s">
        <v>93</v>
      </c>
      <c r="B60" s="12" t="s">
        <v>94</v>
      </c>
      <c r="C60" s="10" t="s">
        <v>25</v>
      </c>
      <c r="D60" s="531" t="n">
        <v>500</v>
      </c>
      <c r="E60" s="411">
        <f>D60/H9</f>
        <v>0.00525823176182299967</v>
      </c>
      <c r="F60" s="441">
        <f>D60/H9</f>
        <v>0.00525823176182299967</v>
      </c>
      <c r="G60" s="453">
        <f>D60/H9</f>
        <v>0.00525823176182299967</v>
      </c>
      <c r="H60" s="472">
        <f>D60/H9</f>
        <v>0.00525823176182299967</v>
      </c>
      <c r="I60" s="199"/>
    </row>
    <row r="61" spans="1:18">
      <c r="A61" s="158"/>
      <c r="B61" s="154" t="s">
        <v>95</v>
      </c>
      <c r="C61" s="155"/>
      <c r="D61" s="244">
        <f>SUM(D51:D60)</f>
        <v>6000</v>
      </c>
      <c r="E61" s="244">
        <f>SUM(E51:E60)</f>
        <v>0.0630987811418779998</v>
      </c>
      <c r="F61" s="248">
        <f>SUM(F51:F60)</f>
        <v>0.0630987811418779998</v>
      </c>
      <c r="G61" s="248">
        <f>SUM(G51:G60)</f>
        <v>0.0630987811418779998</v>
      </c>
      <c r="H61" s="248">
        <f>SUM(H51:H60)</f>
        <v>0.0630987811418779998</v>
      </c>
      <c r="I61" s="248">
        <f>SUM(I51:I60)</f>
        <v>0</v>
      </c>
      <c r="J61" s="584"/>
      <c r="K61" s="584"/>
      <c r="L61" s="584"/>
      <c r="M61" s="584"/>
      <c r="N61" s="584"/>
      <c r="O61" s="597"/>
      <c r="P61" s="584"/>
      <c r="Q61" s="584"/>
      <c r="R61" s="584"/>
    </row>
    <row r="62" spans="1:9">
      <c r="A62" s="30"/>
      <c r="B62" s="51"/>
      <c r="C62" s="52"/>
      <c r="D62" s="52"/>
      <c r="E62" s="52"/>
      <c r="F62" s="13"/>
      <c r="G62" s="13"/>
      <c r="H62" s="13"/>
      <c r="I62" s="13"/>
    </row>
    <row r="63" spans="1:9" ht="17.25" customHeight="1">
      <c r="A63" s="40" t="s">
        <v>96</v>
      </c>
      <c r="B63" s="41"/>
      <c r="C63" s="41"/>
      <c r="D63" s="41"/>
      <c r="E63" s="41"/>
      <c r="F63" s="41"/>
      <c r="G63" s="41"/>
      <c r="H63" s="41"/>
      <c r="I63" s="42"/>
    </row>
    <row r="64" spans="1:9" ht="56.25" customHeight="1">
      <c r="A64" s="14" t="s">
        <v>97</v>
      </c>
      <c r="B64" s="29" t="s">
        <v>98</v>
      </c>
      <c r="C64" s="14" t="s">
        <v>30</v>
      </c>
      <c r="D64" s="497" t="n">
        <v>92872</v>
      </c>
      <c r="E64" s="402">
        <f>D64/H9</f>
        <v>0.976685000368076039</v>
      </c>
      <c r="F64" s="434">
        <f>D64/H9</f>
        <v>0.976685000368076039</v>
      </c>
      <c r="G64" s="445">
        <f>D64/H9</f>
        <v>0.976685000368076039</v>
      </c>
      <c r="H64" s="469">
        <f>D64/H9</f>
        <v>0.976685000368076039</v>
      </c>
      <c r="I64" s="69"/>
    </row>
    <row r="65" spans="1:9">
      <c r="A65" s="11" t="s">
        <v>99</v>
      </c>
      <c r="B65" s="12" t="s">
        <v>100</v>
      </c>
      <c r="C65" s="10" t="s">
        <v>25</v>
      </c>
      <c r="D65" s="531" t="n">
        <v>2000</v>
      </c>
      <c r="E65" s="411">
        <f>D65/H9</f>
        <v>0.0210329270472929997</v>
      </c>
      <c r="F65" s="441">
        <f>D65/H9</f>
        <v>0.0210329270472929997</v>
      </c>
      <c r="G65" s="453">
        <f>D65/H9</f>
        <v>0.0210329270472929997</v>
      </c>
      <c r="H65" s="472">
        <f>D65/H9</f>
        <v>0.0210329270472929997</v>
      </c>
      <c r="I65" s="199"/>
    </row>
    <row r="66" spans="1:9">
      <c r="A66" s="14" t="s">
        <v>101</v>
      </c>
      <c r="B66" s="12" t="s">
        <v>102</v>
      </c>
      <c r="C66" s="10" t="s">
        <v>25</v>
      </c>
      <c r="D66" s="531" t="n">
        <v>1000</v>
      </c>
      <c r="E66" s="411">
        <f>D66/H9</f>
        <v>0.0105164635236460002</v>
      </c>
      <c r="F66" s="441">
        <f>D66/H9</f>
        <v>0.0105164635236460002</v>
      </c>
      <c r="G66" s="453">
        <f>D66/H9</f>
        <v>0.0105164635236460002</v>
      </c>
      <c r="H66" s="472">
        <f>D66/H9</f>
        <v>0.0105164635236460002</v>
      </c>
      <c r="I66" s="199"/>
    </row>
    <row r="67" spans="1:15">
      <c r="A67" s="158"/>
      <c r="B67" s="154" t="s">
        <v>103</v>
      </c>
      <c r="C67" s="155"/>
      <c r="D67" s="244">
        <f>SUM(D64:D66)</f>
        <v>95872</v>
      </c>
      <c r="E67" s="244">
        <f>SUM(E64:E66)</f>
        <v>1.0082343909390199</v>
      </c>
      <c r="F67" s="248">
        <f>SUM(F64:F66)</f>
        <v>1.0082343909390199</v>
      </c>
      <c r="G67" s="247">
        <f>SUM(G64:G66)</f>
        <v>1.0082343909390199</v>
      </c>
      <c r="H67" s="247">
        <f>SUM(H64:H66)</f>
        <v>1.0082343909390199</v>
      </c>
      <c r="I67" s="247">
        <f>SUM(I65:I66)</f>
        <v>0</v>
      </c>
      <c r="J67" s="584"/>
      <c r="K67" s="584"/>
      <c r="L67" s="584"/>
      <c r="M67" s="584"/>
      <c r="N67" s="584"/>
      <c r="O67" s="584"/>
    </row>
    <row r="68" spans="1:9">
      <c r="A68" s="30"/>
      <c r="B68" s="51"/>
      <c r="C68" s="52"/>
      <c r="D68" s="52"/>
      <c r="E68" s="52"/>
      <c r="F68" s="28"/>
      <c r="G68" s="28"/>
      <c r="H68" s="28"/>
      <c r="I68" s="28"/>
    </row>
    <row r="69" spans="1:9" ht="17.25" customHeight="1">
      <c r="A69" s="40" t="s">
        <v>104</v>
      </c>
      <c r="B69" s="41"/>
      <c r="C69" s="41"/>
      <c r="D69" s="41"/>
      <c r="E69" s="41"/>
      <c r="F69" s="41"/>
      <c r="G69" s="41"/>
      <c r="H69" s="41"/>
      <c r="I69" s="42"/>
    </row>
    <row r="70" spans="1:9">
      <c r="A70" s="14" t="s">
        <v>105</v>
      </c>
      <c r="B70" s="29" t="s">
        <v>106</v>
      </c>
      <c r="C70" s="14" t="s">
        <v>25</v>
      </c>
      <c r="D70" s="532" t="n">
        <v>3000</v>
      </c>
      <c r="E70" s="412">
        <f>D70/H9</f>
        <v>0.0315493905709389999</v>
      </c>
      <c r="F70" s="444">
        <f>D70/H9</f>
        <v>0.0315493905709389999</v>
      </c>
      <c r="G70" s="456">
        <f>D70/H9</f>
        <v>0.0315493905709389999</v>
      </c>
      <c r="H70" s="475">
        <f>D70/H9</f>
        <v>0.0315493905709389999</v>
      </c>
      <c r="I70" s="14"/>
    </row>
    <row r="71" spans="1:9">
      <c r="A71" s="11"/>
      <c r="B71" s="46"/>
      <c r="C71" s="11"/>
      <c r="D71" s="533"/>
      <c r="E71" s="413"/>
      <c r="F71" s="441"/>
      <c r="G71" s="453"/>
      <c r="H71" s="472"/>
      <c r="I71" s="11"/>
    </row>
    <row r="72" spans="1:9">
      <c r="A72" s="14" t="s">
        <v>107</v>
      </c>
      <c r="B72" s="29" t="s">
        <v>108</v>
      </c>
      <c r="C72" s="14" t="s">
        <v>25</v>
      </c>
      <c r="D72" s="532" t="n">
        <v>200</v>
      </c>
      <c r="E72" s="412">
        <f>D72/H9</f>
        <v>0.00210329270472900021</v>
      </c>
      <c r="F72" s="444">
        <f>D72/H9</f>
        <v>0.00210329270472900021</v>
      </c>
      <c r="G72" s="456">
        <f>D72/H9</f>
        <v>0.00210329270472900021</v>
      </c>
      <c r="H72" s="475">
        <f>D72/H9</f>
        <v>0.00210329270472900021</v>
      </c>
      <c r="I72" s="14"/>
    </row>
    <row r="73" spans="1:9">
      <c r="A73" s="11"/>
      <c r="B73" s="46"/>
      <c r="C73" s="11"/>
      <c r="D73" s="533"/>
      <c r="E73" s="413"/>
      <c r="F73" s="441"/>
      <c r="G73" s="453"/>
      <c r="H73" s="472"/>
      <c r="I73" s="11"/>
    </row>
    <row r="74" spans="1:10">
      <c r="A74" s="14" t="s">
        <v>109</v>
      </c>
      <c r="B74" s="29" t="s">
        <v>110</v>
      </c>
      <c r="C74" s="14" t="s">
        <v>25</v>
      </c>
      <c r="D74" s="532" t="n">
        <v>2000</v>
      </c>
      <c r="E74" s="412">
        <f>D74/H9</f>
        <v>0.0210329270472929997</v>
      </c>
      <c r="F74" s="444">
        <f>D74/H9</f>
        <v>0.0210329270472929997</v>
      </c>
      <c r="G74" s="456">
        <f>D74/H9</f>
        <v>0.0210329270472929997</v>
      </c>
      <c r="H74" s="475">
        <f>D74/H9</f>
        <v>0.0210329270472929997</v>
      </c>
      <c r="I74" s="14"/>
      <c r="J74" s="43"/>
    </row>
    <row r="75" spans="1:10">
      <c r="A75" s="11"/>
      <c r="B75" s="46"/>
      <c r="C75" s="11"/>
      <c r="D75" s="533"/>
      <c r="E75" s="413"/>
      <c r="F75" s="441"/>
      <c r="G75" s="453"/>
      <c r="H75" s="472"/>
      <c r="I75" s="11"/>
      <c r="J75" s="43"/>
    </row>
    <row r="76" spans="1:9" ht="31.20" customHeight="1">
      <c r="A76" s="14" t="s">
        <v>111</v>
      </c>
      <c r="B76" s="29" t="s">
        <v>112</v>
      </c>
      <c r="C76" s="8" t="s">
        <v>74</v>
      </c>
      <c r="D76" s="526" t="n">
        <v>2000</v>
      </c>
      <c r="E76" s="406">
        <f>D76/H9</f>
        <v>0.0210329270472929997</v>
      </c>
      <c r="F76" s="444">
        <f>D76/H9</f>
        <v>0.0210329270472929997</v>
      </c>
      <c r="G76" s="456">
        <f>D76/H9</f>
        <v>0.0210329270472929997</v>
      </c>
      <c r="H76" s="475">
        <f>D76/H9</f>
        <v>0.0210329270472929997</v>
      </c>
      <c r="I76" s="14"/>
    </row>
    <row r="77" spans="1:9" hidden="1">
      <c r="A77" s="7"/>
      <c r="B77" s="46"/>
      <c r="C77" s="10"/>
      <c r="D77" s="531"/>
      <c r="E77" s="411"/>
      <c r="F77" s="441"/>
      <c r="G77" s="453"/>
      <c r="H77" s="472"/>
      <c r="I77" s="11"/>
      <extLst>
        <ext uri="smNativeData">
          <pm:rowDef xmlns:pm="smNativeData" id="1557081585" r="77" hidden="1" collapsedDB="0" collapsedOL="0"/>
        </ext>
      </extLst>
    </row>
    <row r="78" spans="1:9" ht="43.15" customHeight="1">
      <c r="A78" s="7" t="s">
        <v>111</v>
      </c>
      <c r="B78" s="46" t="s">
        <v>113</v>
      </c>
      <c r="C78" s="10" t="s">
        <v>74</v>
      </c>
      <c r="D78" s="531" t="n">
        <v>4000</v>
      </c>
      <c r="E78" s="411">
        <f>D78/H9</f>
        <v>0.0420658540945849957</v>
      </c>
      <c r="F78" s="441">
        <f>D78/H9</f>
        <v>0.0420658540945849957</v>
      </c>
      <c r="G78" s="453">
        <f>D78/H9</f>
        <v>0.0420658540945849957</v>
      </c>
      <c r="H78" s="472">
        <f>D78/H9</f>
        <v>0.0420658540945849957</v>
      </c>
      <c r="I78" s="11"/>
    </row>
    <row r="79" spans="1:9">
      <c r="A79" s="161"/>
      <c r="B79" s="162" t="s">
        <v>114</v>
      </c>
      <c r="C79" s="163"/>
      <c r="D79" s="246">
        <f>SUM(D70:D78)</f>
        <v>11200</v>
      </c>
      <c r="E79" s="246">
        <f>SUM(E70:E78)</f>
        <v>0.117784391464839011</v>
      </c>
      <c r="F79" s="247">
        <f>SUM(F70:F78)</f>
        <v>0.117784391464839011</v>
      </c>
      <c r="G79" s="247">
        <f>SUM(G70:G78)</f>
        <v>0.117784391464839011</v>
      </c>
      <c r="H79" s="247">
        <f>SUM(H70:H78)</f>
        <v>0.117784391464839011</v>
      </c>
      <c r="I79" s="247">
        <f>SUM(I70:I77)</f>
        <v>0</v>
      </c>
    </row>
    <row r="80" spans="1:15">
      <c r="A80" s="191"/>
      <c r="B80" s="192" t="s">
        <v>115</v>
      </c>
      <c r="C80" s="193"/>
      <c r="D80" s="917">
        <f>D27+D48+D61+D67+D79</f>
        <v>269390.400000000023</v>
      </c>
      <c r="E80" s="916">
        <f>E27+E48+E61+E67+E79</f>
        <v>3.12700818145731985</v>
      </c>
      <c r="F80" s="599">
        <f>F27+F48+F61+F67+F79</f>
        <v>2.79526268979349002</v>
      </c>
      <c r="G80" s="599">
        <f>G27+G48+G61+G67+G79</f>
        <v>2.72467611535995013</v>
      </c>
      <c r="H80" s="599">
        <f>H27+H48+H61+H67+H79</f>
        <v>2.51742738119932996</v>
      </c>
      <c r="I80" s="599">
        <f>I27+I48+I61+I67+I79</f>
        <v>1.0431979750640199</v>
      </c>
      <c r="J80" s="596"/>
      <c r="K80" s="596"/>
      <c r="L80" s="596"/>
      <c r="M80" s="596"/>
      <c r="N80" s="596"/>
      <c r="O80" s="596"/>
    </row>
    <row r="81" spans="1:9">
      <c r="A81" s="680"/>
      <c r="B81" s="683" t="s">
        <v>116</v>
      </c>
      <c r="C81" s="684"/>
      <c r="D81" s="684"/>
      <c r="E81" s="685">
        <f>E80</f>
        <v>3.12700818145731985</v>
      </c>
      <c r="F81" s="685">
        <f>F80</f>
        <v>2.79526268979349002</v>
      </c>
      <c r="G81" s="685">
        <f>G80</f>
        <v>2.72467611535995013</v>
      </c>
      <c r="H81" s="685">
        <f>H80</f>
        <v>2.51742738119932996</v>
      </c>
      <c r="I81" s="685">
        <f>I80</f>
        <v>1.0431979750640199</v>
      </c>
    </row>
    <row r="82" spans="2:9" ht="7.10" customHeight="1">
      <c r="B82" s="265"/>
      <c r="E82" s="502"/>
      <c r="F82" s="502"/>
      <c r="G82" s="502"/>
      <c r="H82" s="502"/>
      <c r="I82" s="502"/>
    </row>
    <row r="83" spans="5:11" ht="7.15" customHeight="1">
      <c r="E83" s="502"/>
      <c r="F83" s="502"/>
      <c r="G83" s="502"/>
      <c r="H83" s="502"/>
      <c r="I83" s="502"/>
      <c r="J83" s="502"/>
      <c r="K83" s="502"/>
    </row>
    <row r="84" spans="2:9">
      <c r="B84" s="196" t="s">
        <v>117</v>
      </c>
      <c r="F84" s="32"/>
      <c r="G84" s="32"/>
      <c r="H84" s="32"/>
      <c r="I84" s="613" t="n">
        <v>101139</v>
      </c>
    </row>
    <row r="85" spans="2:9">
      <c r="B85" s="196"/>
      <c r="F85" s="32"/>
      <c r="G85" s="32"/>
      <c r="H85" s="32"/>
      <c r="I85" s="613"/>
    </row>
    <row r="86" spans="2:9">
      <c r="B86" s="918" t="s">
        <v>118</v>
      </c>
      <c r="C86" s="919"/>
      <c r="D86" s="919"/>
      <c r="E86" s="919"/>
      <c r="F86" s="920"/>
      <c r="G86" s="920"/>
      <c r="H86" s="920"/>
      <c r="I86" s="921"/>
    </row>
    <row r="87" spans="1:1" ht="4.90" customHeight="1"/>
    <row r="88" spans="2:2">
      <c r="B88" s="33" t="s">
        <v>119</v>
      </c>
    </row>
    <row r="89" spans="2:2">
      <c r="B89" s="0" t="s">
        <v>120</v>
      </c>
    </row>
    <row r="90" spans="2:9">
      <c r="B90" s="65" t="s">
        <v>121</v>
      </c>
      <c r="C90" s="65"/>
      <c r="D90" s="65"/>
      <c r="E90" s="65"/>
      <c r="F90" s="65"/>
      <c r="G90" s="65"/>
      <c r="H90" s="65"/>
      <c r="I90" s="65"/>
    </row>
    <row r="92" spans="2:2">
      <c r="B92" s="0" t="s">
        <v>122</v>
      </c>
    </row>
    <row r="93" spans="2:9">
      <c r="B93" s="922" t="s">
        <v>123</v>
      </c>
      <c r="C93" s="922"/>
      <c r="D93" s="922"/>
      <c r="E93" s="922"/>
      <c r="F93" s="922"/>
      <c r="G93" s="922"/>
      <c r="H93" s="922"/>
      <c r="I93" s="922"/>
    </row>
    <row r="95" spans="2:2">
      <c r="B95" s="0" t="s">
        <v>124</v>
      </c>
    </row>
    <row r="96" spans="2:9">
      <c r="B96" s="65" t="s">
        <v>125</v>
      </c>
      <c r="C96" s="65"/>
      <c r="D96" s="65"/>
      <c r="E96" s="65"/>
      <c r="F96" s="65"/>
      <c r="G96" s="65"/>
      <c r="H96" s="65"/>
      <c r="I96" s="65"/>
    </row>
    <row r="98" spans="2:2">
      <c r="B98" s="0" t="s">
        <v>126</v>
      </c>
    </row>
    <row r="99" spans="2:9">
      <c r="B99" s="65" t="s">
        <v>127</v>
      </c>
      <c r="C99" s="65"/>
      <c r="D99" s="65"/>
      <c r="E99" s="65"/>
      <c r="F99" s="65"/>
      <c r="G99" s="65"/>
      <c r="H99" s="65"/>
      <c r="I99" s="65"/>
    </row>
    <row r="101" spans="2:2">
      <c r="B101" s="0" t="s">
        <v>128</v>
      </c>
    </row>
    <row r="102" spans="2:9">
      <c r="B102" s="65" t="s">
        <v>129</v>
      </c>
      <c r="C102" s="65"/>
      <c r="D102" s="65"/>
      <c r="E102" s="65"/>
      <c r="F102" s="65"/>
      <c r="G102" s="65"/>
      <c r="H102" s="65"/>
      <c r="I102" s="65"/>
    </row>
    <row r="105" spans="2:2">
      <c r="B105" s="0" t="s">
        <v>130</v>
      </c>
    </row>
    <row r="106" spans="2:2">
      <c r="B106" s="0" t="s">
        <v>131</v>
      </c>
    </row>
    <row r="107" spans="2:2">
      <c r="B107" s="0" t="s">
        <v>132</v>
      </c>
    </row>
    <row r="108" spans="1:1" ht="4.15" customHeight="1"/>
    <row r="109" spans="1:1" ht="4.15" customHeight="1"/>
    <row r="110" spans="2:2">
      <c r="B110" s="686" t="s">
        <v>133</v>
      </c>
    </row>
    <row r="111" spans="2:2">
      <c r="B111" s="686" t="s">
        <v>134</v>
      </c>
    </row>
    <row r="112" spans="2:2">
      <c r="B112" s="686" t="s">
        <v>135</v>
      </c>
    </row>
    <row r="113" spans="2:2">
      <c r="B113" s="686" t="s">
        <v>136</v>
      </c>
    </row>
  </sheetData>
  <mergeCells count="129">
    <mergeCell ref="A1:I1"/>
    <mergeCell ref="A2:I2"/>
    <mergeCell ref="A3:I3"/>
    <mergeCell ref="A5:I6"/>
    <mergeCell ref="A7:I7"/>
    <mergeCell ref="A9:D9"/>
    <mergeCell ref="A10:A12"/>
    <mergeCell ref="B10:B12"/>
    <mergeCell ref="A14:I14"/>
    <mergeCell ref="B27:C27"/>
    <mergeCell ref="A29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A41:A42"/>
    <mergeCell ref="B41:B42"/>
    <mergeCell ref="D41:D42"/>
    <mergeCell ref="E41:E42"/>
    <mergeCell ref="F41:F42"/>
    <mergeCell ref="G41:G42"/>
    <mergeCell ref="H41:H42"/>
    <mergeCell ref="I41:I42"/>
    <mergeCell ref="J41:J42"/>
    <mergeCell ref="A43:A44"/>
    <mergeCell ref="B43:B44"/>
    <mergeCell ref="D43:D44"/>
    <mergeCell ref="E43:E44"/>
    <mergeCell ref="F43:F44"/>
    <mergeCell ref="G43:G44"/>
    <mergeCell ref="H43:H44"/>
    <mergeCell ref="I43:I44"/>
    <mergeCell ref="J43:J44"/>
    <mergeCell ref="A45:A46"/>
    <mergeCell ref="B45:B46"/>
    <mergeCell ref="D45:D46"/>
    <mergeCell ref="E45:E46"/>
    <mergeCell ref="I45:I46"/>
    <mergeCell ref="J45:J46"/>
    <mergeCell ref="B48:C48"/>
    <mergeCell ref="A50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55:A56"/>
    <mergeCell ref="B55:B56"/>
    <mergeCell ref="D55:D56"/>
    <mergeCell ref="E55:E56"/>
    <mergeCell ref="F55:F56"/>
    <mergeCell ref="G55:G56"/>
    <mergeCell ref="H55:H56"/>
    <mergeCell ref="I55:I56"/>
    <mergeCell ref="A57:A58"/>
    <mergeCell ref="B57:B58"/>
    <mergeCell ref="D57:D58"/>
    <mergeCell ref="E57:E58"/>
    <mergeCell ref="F57:F58"/>
    <mergeCell ref="G57:G58"/>
    <mergeCell ref="H57:H58"/>
    <mergeCell ref="I57:I58"/>
    <mergeCell ref="B61:C61"/>
    <mergeCell ref="A63:I63"/>
    <mergeCell ref="B67:C67"/>
    <mergeCell ref="A69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76:A77"/>
    <mergeCell ref="B76:B77"/>
    <mergeCell ref="I76:I77"/>
    <mergeCell ref="B79:C79"/>
    <mergeCell ref="B80:C80"/>
    <mergeCell ref="B86:I86"/>
    <mergeCell ref="B90:I90"/>
    <mergeCell ref="B93:I93"/>
    <mergeCell ref="B94:I94"/>
    <mergeCell ref="B96:I96"/>
    <mergeCell ref="B97:I97"/>
    <mergeCell ref="B99:I99"/>
    <mergeCell ref="B100:I100"/>
    <mergeCell ref="B102:I102"/>
    <mergeCell ref="B103:I103"/>
  </mergeCells>
  <printOptions>
    <extLst>
      <ext uri="smNativeData">
        <pm:pageFlags xmlns:pm="smNativeData" id="1557081585" printRowHead="0" printColHead="0" printHeadLine="0" printFootLine="0" autoHeightHeader="0" autoHeightFooter="0" fitToPageBoth="0"/>
      </ext>
    </extLst>
  </printOptions>
  <pageMargins left="0.315278" right="0.315278" top="0.393750" bottom="0.354167" header="0.315278" footer="0.315278"/>
  <pageSetup paperSize="9" fitToWidth="0" fitToHeight="1" orientation="landscape"/>
  <headerFooter>
    <extLst>
      <ext uri="smNativeData">
        <pm:header xmlns:pm="smNativeData" id="1557081585" l="56" r="56" t="56" b="56" borderId="0" fillId="0" vertical="0"/>
        <pm:footer xmlns:pm="smNativeData" id="1557081585" l="56" r="56" t="56" b="56" borderId="0" fillId="0" vertical="2"/>
        <pm:paperBin xmlns:pm="smNativeData" id="1557081585" Id="0" type="0" value="0"/>
        <pm:paperBin xmlns:pm="smNativeData" id="1557081585" Id="1" type="0" value="0"/>
      </ext>
    </extLst>
  </headerFooter>
  <extLst>
    <ext uri="smNativeData">
      <pm:sheetPrefs xmlns:pm="smNativeData" day="155708158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Компьютер</cp:lastModifiedBy>
  <cp:revision>0</cp:revision>
  <cp:lastPrinted>2019-05-04T11:50:53Z</cp:lastPrinted>
  <dcterms:created xsi:type="dcterms:W3CDTF">2018-12-02T17:57:38Z</dcterms:created>
  <dcterms:modified xsi:type="dcterms:W3CDTF">2019-05-05T18:39:45Z</dcterms:modified>
</cp:coreProperties>
</file>